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ad.rws.nl\p-dfs01\homes\madhoebanr\A1 Definitief\"/>
    </mc:Choice>
  </mc:AlternateContent>
  <bookViews>
    <workbookView xWindow="12585" yWindow="-15" windowWidth="12630" windowHeight="12465"/>
  </bookViews>
  <sheets>
    <sheet name="Inkoopafweging" sheetId="1" r:id="rId1"/>
    <sheet name="Bagatelruimte" sheetId="2" r:id="rId2"/>
    <sheet name="Schema Aanbestedingswet" sheetId="5" r:id="rId3"/>
    <sheet name="2.163c" sheetId="8" r:id="rId4"/>
    <sheet name="2.163d" sheetId="7" r:id="rId5"/>
    <sheet name="2.163e" sheetId="10" r:id="rId6"/>
    <sheet name="2.163f" sheetId="9" r:id="rId7"/>
    <sheet name="2.163b" sheetId="11" r:id="rId8"/>
    <sheet name="2.163g" sheetId="6" r:id="rId9"/>
  </sheets>
  <definedNames>
    <definedName name="_xlnm.Print_Area" localSheetId="0">Inkoopafweging!$A$1:$D$65</definedName>
    <definedName name="janee">Bagatelruimte!#REF!</definedName>
  </definedNames>
  <calcPr calcId="162913"/>
</workbook>
</file>

<file path=xl/calcChain.xml><?xml version="1.0" encoding="utf-8"?>
<calcChain xmlns="http://schemas.openxmlformats.org/spreadsheetml/2006/main">
  <c r="E58" i="1" l="1"/>
  <c r="D39" i="1" l="1"/>
  <c r="D33" i="1"/>
  <c r="C9" i="1" l="1"/>
  <c r="D7" i="1"/>
  <c r="C7" i="1"/>
  <c r="E40" i="1"/>
  <c r="F40" i="1" s="1"/>
  <c r="E34" i="1" l="1"/>
  <c r="F34" i="1" s="1"/>
  <c r="E21" i="1"/>
  <c r="F21" i="1" s="1"/>
  <c r="B56" i="1" l="1"/>
  <c r="B58" i="1"/>
  <c r="B57" i="1"/>
  <c r="D58" i="1"/>
  <c r="D57" i="1"/>
  <c r="D56" i="1"/>
  <c r="D55" i="1"/>
  <c r="B55" i="1"/>
  <c r="B54" i="1"/>
  <c r="B51" i="1"/>
  <c r="B50" i="1"/>
  <c r="B49" i="1"/>
  <c r="B48" i="1"/>
  <c r="D26" i="1"/>
  <c r="E39" i="1"/>
  <c r="B45" i="1"/>
  <c r="B44" i="1"/>
  <c r="B43" i="1"/>
  <c r="D38" i="1"/>
  <c r="E33" i="1"/>
  <c r="B40" i="1"/>
  <c r="B37" i="1"/>
  <c r="B29" i="1"/>
  <c r="B38" i="1"/>
  <c r="B39" i="1"/>
  <c r="B34" i="1"/>
  <c r="B33" i="1"/>
  <c r="B32" i="1"/>
  <c r="B31" i="1"/>
  <c r="B30" i="1"/>
  <c r="B24" i="1"/>
  <c r="B26" i="1"/>
  <c r="B25" i="1"/>
  <c r="B21" i="1"/>
  <c r="D19" i="1"/>
  <c r="D32" i="1"/>
  <c r="D31" i="1"/>
  <c r="D54" i="1" l="1"/>
  <c r="D48" i="1"/>
  <c r="D43" i="1"/>
  <c r="D51" i="1"/>
  <c r="D50" i="1"/>
  <c r="D49" i="1"/>
  <c r="D45" i="1" l="1"/>
  <c r="D44" i="1"/>
  <c r="D37" i="1"/>
  <c r="D30" i="1"/>
  <c r="D29" i="1"/>
  <c r="D25" i="1"/>
  <c r="D24" i="1"/>
  <c r="B41" i="2" l="1"/>
  <c r="C8" i="1" s="1"/>
</calcChain>
</file>

<file path=xl/sharedStrings.xml><?xml version="1.0" encoding="utf-8"?>
<sst xmlns="http://schemas.openxmlformats.org/spreadsheetml/2006/main" count="90" uniqueCount="85">
  <si>
    <t>2b.</t>
  </si>
  <si>
    <t>2a.</t>
  </si>
  <si>
    <t>2c.</t>
  </si>
  <si>
    <t>4a.</t>
  </si>
  <si>
    <t>4b.</t>
  </si>
  <si>
    <t>4c.</t>
  </si>
  <si>
    <t>6a.</t>
  </si>
  <si>
    <t>6b.</t>
  </si>
  <si>
    <t>Extra informatie</t>
  </si>
  <si>
    <t>Datum</t>
  </si>
  <si>
    <t>Handtekening</t>
  </si>
  <si>
    <r>
      <t xml:space="preserve">[naam]
</t>
    </r>
    <r>
      <rPr>
        <i/>
        <sz val="9"/>
        <rFont val="Verdana"/>
        <family val="2"/>
      </rPr>
      <t>Contractmanager</t>
    </r>
  </si>
  <si>
    <r>
      <t xml:space="preserve">[naam]
</t>
    </r>
    <r>
      <rPr>
        <i/>
        <sz val="9"/>
        <rFont val="Verdana"/>
        <family val="2"/>
      </rPr>
      <t>Inkoopadviseur</t>
    </r>
  </si>
  <si>
    <t>VTW-nummer</t>
  </si>
  <si>
    <t>VTW-som</t>
  </si>
  <si>
    <t>Memo wijzigingen en vergoedingen 190417 DEF</t>
  </si>
  <si>
    <t>315b Best practice formulier Kostenvergoeding</t>
  </si>
  <si>
    <t>Wijziging of claim/vergoeding</t>
  </si>
  <si>
    <t>3a.</t>
  </si>
  <si>
    <t>3b.</t>
  </si>
  <si>
    <t>3c.</t>
  </si>
  <si>
    <t>3d.</t>
  </si>
  <si>
    <t>Ja</t>
  </si>
  <si>
    <t>Nee</t>
  </si>
  <si>
    <r>
      <t>Noodzakelijke aanvulling</t>
    </r>
    <r>
      <rPr>
        <sz val="9"/>
        <color rgb="FF0070C0"/>
        <rFont val="Verdana"/>
        <family val="2"/>
      </rPr>
      <t xml:space="preserve">  (artikel 2.163d)</t>
    </r>
  </si>
  <si>
    <r>
      <t>Contractbepaling voorziet al in wijziging</t>
    </r>
    <r>
      <rPr>
        <sz val="9"/>
        <rFont val="Verdana"/>
        <family val="2"/>
      </rPr>
      <t xml:space="preserve">  </t>
    </r>
    <r>
      <rPr>
        <sz val="9"/>
        <color rgb="FF0070C0"/>
        <rFont val="Verdana"/>
        <family val="2"/>
      </rPr>
      <t>(artikel 2.163c)</t>
    </r>
  </si>
  <si>
    <r>
      <t>Onvoorziene omstandigheden</t>
    </r>
    <r>
      <rPr>
        <sz val="9"/>
        <color rgb="FF0070C0"/>
        <rFont val="Verdana"/>
        <family val="2"/>
      </rPr>
      <t xml:space="preserve">  (artikel 2.163e)</t>
    </r>
  </si>
  <si>
    <t>3e.</t>
  </si>
  <si>
    <t>Keuzelijst</t>
  </si>
  <si>
    <t xml:space="preserve">Soort opdracht:   </t>
  </si>
  <si>
    <t xml:space="preserve">Oorspronkelijke opdrachtsom:   </t>
  </si>
  <si>
    <t xml:space="preserve">Zaaknummer:   </t>
  </si>
  <si>
    <t xml:space="preserve">Europese drempelwaarde:   </t>
  </si>
  <si>
    <t>Algemene gegevens contract</t>
  </si>
  <si>
    <t>Gegevens wijziging</t>
  </si>
  <si>
    <t xml:space="preserve">VTW-nummer:   </t>
  </si>
  <si>
    <t xml:space="preserve">Omschrijving:   </t>
  </si>
  <si>
    <t xml:space="preserve">Financiële waarde:   </t>
  </si>
  <si>
    <t xml:space="preserve"> AA - Afwijkende areaal gegevens</t>
  </si>
  <si>
    <t xml:space="preserve"> CI - Contractinterpretaties</t>
  </si>
  <si>
    <t xml:space="preserve"> RC - Renteclaim</t>
  </si>
  <si>
    <t xml:space="preserve"> CO - Conditionering</t>
  </si>
  <si>
    <t xml:space="preserve"> VM - Verouderde materialen</t>
  </si>
  <si>
    <t xml:space="preserve"> WR - Wijziging wet- en regelgeving</t>
  </si>
  <si>
    <t xml:space="preserve"> EO - Wzh die al zijn benoemd in contract zoals: opties, verlengingen en raamactiviteiten.</t>
  </si>
  <si>
    <t xml:space="preserve"> SW - Scopewijzigingen met extra budget</t>
  </si>
  <si>
    <t xml:space="preserve"> SZ - Scopewijzigingen zonder extra budget</t>
  </si>
  <si>
    <t xml:space="preserve">Totale bagatelruimte:   </t>
  </si>
  <si>
    <t xml:space="preserve">Waarvan nog beschikbaar:   </t>
  </si>
  <si>
    <t>Gebruik bagatelruimte</t>
  </si>
  <si>
    <t>Publicatieplicht</t>
  </si>
  <si>
    <t>311XXXXX</t>
  </si>
  <si>
    <t>5a.</t>
  </si>
  <si>
    <t>5b.</t>
  </si>
  <si>
    <t>5c.</t>
  </si>
  <si>
    <r>
      <t>Andere opdrachtnemer</t>
    </r>
    <r>
      <rPr>
        <sz val="9"/>
        <color rgb="FF0070C0"/>
        <rFont val="Verdana"/>
        <family val="2"/>
      </rPr>
      <t xml:space="preserve">  (artikel 2.163f)</t>
    </r>
  </si>
  <si>
    <t>Is er sprake van een vergoeding (bij Rijkswaterstaat soms claim genoemd)?</t>
  </si>
  <si>
    <t>6c.</t>
  </si>
  <si>
    <t>6d.</t>
  </si>
  <si>
    <r>
      <t>Kleine wijziging - bagatel</t>
    </r>
    <r>
      <rPr>
        <sz val="9"/>
        <color rgb="FF0070C0"/>
        <rFont val="Verdana"/>
        <family val="2"/>
      </rPr>
      <t xml:space="preserve">  (artikel 2.163b)</t>
    </r>
  </si>
  <si>
    <t>7a.</t>
  </si>
  <si>
    <t>7b.</t>
  </si>
  <si>
    <t>7c.</t>
  </si>
  <si>
    <t>7d.</t>
  </si>
  <si>
    <t>7e.</t>
  </si>
  <si>
    <t>Totaal:</t>
  </si>
  <si>
    <t xml:space="preserve">SAP codering:   </t>
  </si>
  <si>
    <r>
      <t>Niet wezenlijke wijziging</t>
    </r>
    <r>
      <rPr>
        <sz val="9"/>
        <color rgb="FF0070C0"/>
        <rFont val="Verdana"/>
        <family val="2"/>
      </rPr>
      <t xml:space="preserve">  (artikel 2.163g)</t>
    </r>
  </si>
  <si>
    <t>1a.</t>
  </si>
  <si>
    <t>1b.</t>
  </si>
  <si>
    <t>3f.</t>
  </si>
  <si>
    <t>4d.</t>
  </si>
  <si>
    <t>(vastgesteld tot met 31-12-2021)</t>
  </si>
  <si>
    <t>Inhoudelijke motivering m.b.t. gekozen wijzigingsgrond</t>
  </si>
  <si>
    <t>Instructie vastleggen meer en minderwerk in SAP</t>
  </si>
  <si>
    <t>klik hier</t>
  </si>
  <si>
    <t>QA Instructie registreren meer- en minderwerk in SAP</t>
  </si>
  <si>
    <t xml:space="preserve">Oorspronkelijke opdracht gepubliceerd:   </t>
  </si>
  <si>
    <t>Werk</t>
  </si>
  <si>
    <t>Diensten en leveringen</t>
  </si>
  <si>
    <t>Alleen voor prestatiecontracten:</t>
  </si>
  <si>
    <t xml:space="preserve"> TF - VTW's voortkomend uit transitiefase naar nieuw PC</t>
  </si>
  <si>
    <t xml:space="preserve"> OO - Onvoorziene omstandigheden</t>
  </si>
  <si>
    <t xml:space="preserve"> FH - Storingen gepland/ongepland Functie Herstel</t>
  </si>
  <si>
    <t xml:space="preserve"> AO - Afwijkingen tov meegegeven Onderhouds Concepten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</si>
</sst>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quot;€&quot;#,##0.00_);[Red]\(&quot;€&quot;#,##0.00\)"/>
    <numFmt numFmtId="166" formatCode="_(&quot;€&quot;* #,##0.00_);_(&quot;€&quot;* \(#,##0.00\);_(&quot;€&quot;* &quot;-&quot;??_);_(@_)"/>
  </numFmts>
  <fonts count="22" x14ac:knownFonts="1">
    <font>
      <sz val="9"/>
      <color theme="1"/>
      <name val="Verdana"/>
      <family val="2"/>
    </font>
    <font>
      <sz val="9"/>
      <name val="Verdana"/>
      <family val="2"/>
    </font>
    <font>
      <sz val="9"/>
      <color theme="1"/>
      <name val="Verdana"/>
      <family val="2"/>
    </font>
    <font>
      <b/>
      <sz val="9"/>
      <name val="Verdana"/>
      <family val="2"/>
    </font>
    <font>
      <u/>
      <sz val="9"/>
      <color theme="10"/>
      <name val="Verdana"/>
      <family val="2"/>
    </font>
    <font>
      <b/>
      <sz val="14"/>
      <name val="Verdana"/>
      <family val="2"/>
    </font>
    <font>
      <sz val="7"/>
      <color theme="1"/>
      <name val="Arial"/>
      <family val="2"/>
    </font>
    <font>
      <sz val="9"/>
      <name val="Verdana"/>
      <family val="2"/>
      <scheme val="minor"/>
    </font>
    <font>
      <i/>
      <sz val="9"/>
      <name val="Verdana"/>
      <family val="2"/>
    </font>
    <font>
      <u/>
      <sz val="9"/>
      <name val="Verdana"/>
      <family val="2"/>
    </font>
    <font>
      <b/>
      <sz val="9"/>
      <name val="Verdana"/>
      <family val="2"/>
      <scheme val="minor"/>
    </font>
    <font>
      <b/>
      <sz val="12"/>
      <name val="Verdana"/>
      <family val="2"/>
    </font>
    <font>
      <b/>
      <sz val="9"/>
      <color theme="7" tint="-0.249977111117893"/>
      <name val="Verdana"/>
      <family val="2"/>
    </font>
    <font>
      <sz val="9"/>
      <color rgb="FF0070C0"/>
      <name val="Verdana"/>
      <family val="2"/>
    </font>
    <font>
      <i/>
      <sz val="8"/>
      <name val="Verdana"/>
      <family val="2"/>
    </font>
    <font>
      <i/>
      <sz val="9"/>
      <color rgb="FF0070C0"/>
      <name val="Verdana"/>
      <family val="2"/>
    </font>
    <font>
      <i/>
      <u/>
      <sz val="9"/>
      <color rgb="FF0070C0"/>
      <name val="Verdana"/>
      <family val="2"/>
    </font>
    <font>
      <i/>
      <u/>
      <sz val="9"/>
      <color theme="10"/>
      <name val="Verdana"/>
      <family val="2"/>
    </font>
    <font>
      <i/>
      <sz val="9"/>
      <color theme="1" tint="-0.249977111117893"/>
      <name val="Verdana"/>
      <family val="2"/>
    </font>
    <font>
      <i/>
      <sz val="8"/>
      <color theme="1" tint="-0.249977111117893"/>
      <name val="Verdana"/>
      <family val="2"/>
    </font>
    <font>
      <i/>
      <u/>
      <sz val="9"/>
      <color theme="1" tint="-0.249977111117893"/>
      <name val="Verdana"/>
      <family val="2"/>
    </font>
    <font>
      <b/>
      <i/>
      <sz val="14"/>
      <color theme="1" tint="-0.249977111117893"/>
      <name val="Verdana"/>
      <family val="2"/>
    </font>
  </fonts>
  <fills count="5">
    <fill>
      <patternFill patternType="none"/>
    </fill>
    <fill>
      <patternFill patternType="gray125"/>
    </fill>
    <fill>
      <patternFill patternType="solid">
        <fgColor theme="0" tint="-0.14999847407452621"/>
        <bgColor indexed="64"/>
      </patternFill>
    </fill>
    <fill>
      <patternFill patternType="solid">
        <fgColor theme="2" tint="0.79998168889431442"/>
        <bgColor indexed="64"/>
      </patternFill>
    </fill>
    <fill>
      <patternFill patternType="solid">
        <fgColor theme="4" tint="0.79998168889431442"/>
        <bgColor indexed="64"/>
      </patternFill>
    </fill>
  </fills>
  <borders count="18">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166" fontId="2" fillId="0" borderId="0" applyFont="0" applyFill="0" applyBorder="0" applyAlignment="0" applyProtection="0"/>
    <xf numFmtId="0" fontId="4" fillId="0" borderId="0" applyNumberFormat="0" applyFill="0" applyBorder="0" applyAlignment="0" applyProtection="0"/>
  </cellStyleXfs>
  <cellXfs count="134">
    <xf numFmtId="0" fontId="0" fillId="0" borderId="0" xfId="0"/>
    <xf numFmtId="0" fontId="1" fillId="0" borderId="0" xfId="0" applyFont="1"/>
    <xf numFmtId="164" fontId="1" fillId="0" borderId="5" xfId="1" applyNumberFormat="1" applyFont="1" applyBorder="1" applyAlignment="1" applyProtection="1">
      <alignment vertical="center"/>
      <protection locked="0"/>
    </xf>
    <xf numFmtId="0" fontId="8" fillId="3" borderId="5" xfId="0" applyFont="1" applyFill="1" applyBorder="1" applyAlignment="1" applyProtection="1">
      <alignment horizontal="center" vertical="top"/>
      <protection locked="0"/>
    </xf>
    <xf numFmtId="0" fontId="8" fillId="3" borderId="8" xfId="0" applyFont="1" applyFill="1" applyBorder="1" applyAlignment="1" applyProtection="1">
      <alignment horizontal="center" vertical="top"/>
      <protection locked="0"/>
    </xf>
    <xf numFmtId="164" fontId="8" fillId="3" borderId="17" xfId="0" applyNumberFormat="1" applyFont="1" applyFill="1" applyBorder="1" applyAlignment="1" applyProtection="1">
      <alignment vertical="center"/>
      <protection locked="0"/>
    </xf>
    <xf numFmtId="164" fontId="8" fillId="3" borderId="16" xfId="0" applyNumberFormat="1" applyFont="1" applyFill="1" applyBorder="1" applyAlignment="1" applyProtection="1">
      <alignment vertical="center"/>
      <protection locked="0"/>
    </xf>
    <xf numFmtId="0" fontId="5" fillId="0" borderId="0" xfId="0" applyFont="1" applyAlignment="1" applyProtection="1">
      <alignment horizontal="left" vertical="center"/>
    </xf>
    <xf numFmtId="0" fontId="5" fillId="0" borderId="0" xfId="0" applyFont="1" applyAlignment="1" applyProtection="1">
      <alignment horizontal="center" vertical="center"/>
    </xf>
    <xf numFmtId="0" fontId="3" fillId="0" borderId="0" xfId="0" applyFont="1" applyAlignment="1" applyProtection="1">
      <alignment horizontal="left" vertical="center"/>
    </xf>
    <xf numFmtId="0" fontId="21" fillId="0" borderId="0" xfId="0" applyFont="1" applyFill="1" applyAlignment="1" applyProtection="1">
      <alignment horizontal="center" vertical="center"/>
    </xf>
    <xf numFmtId="0" fontId="18" fillId="0" borderId="0" xfId="0" applyFont="1" applyAlignment="1" applyProtection="1">
      <alignment vertical="center" wrapText="1"/>
    </xf>
    <xf numFmtId="0" fontId="15" fillId="0" borderId="0" xfId="0" applyFont="1" applyAlignment="1" applyProtection="1">
      <alignment vertical="center" wrapText="1"/>
    </xf>
    <xf numFmtId="0" fontId="1" fillId="0" borderId="15" xfId="0" applyFont="1" applyBorder="1" applyAlignment="1" applyProtection="1">
      <alignment vertical="center"/>
    </xf>
    <xf numFmtId="0" fontId="1" fillId="0" borderId="0" xfId="0" applyFont="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right" vertical="center"/>
    </xf>
    <xf numFmtId="0" fontId="18" fillId="0" borderId="0" xfId="0" quotePrefix="1" applyFont="1" applyFill="1" applyBorder="1" applyAlignment="1" applyProtection="1">
      <alignment horizontal="left" vertical="center" indent="1"/>
    </xf>
    <xf numFmtId="0" fontId="1" fillId="0" borderId="8" xfId="0" applyFont="1" applyBorder="1" applyAlignment="1" applyProtection="1">
      <alignment vertical="center"/>
    </xf>
    <xf numFmtId="0" fontId="18" fillId="0" borderId="0" xfId="0" quotePrefix="1" applyFont="1" applyFill="1" applyBorder="1" applyAlignment="1" applyProtection="1">
      <alignment horizontal="left" vertical="center"/>
    </xf>
    <xf numFmtId="164" fontId="18" fillId="0" borderId="0" xfId="0" applyNumberFormat="1" applyFont="1" applyFill="1" applyBorder="1" applyAlignment="1" applyProtection="1">
      <alignment vertical="center"/>
    </xf>
    <xf numFmtId="0" fontId="18" fillId="0" borderId="0" xfId="0" applyFont="1" applyFill="1" applyBorder="1" applyAlignment="1" applyProtection="1">
      <alignment horizontal="left" vertical="center"/>
    </xf>
    <xf numFmtId="0" fontId="1" fillId="2" borderId="5" xfId="0" applyFont="1" applyFill="1" applyBorder="1" applyAlignment="1" applyProtection="1">
      <alignment vertical="center"/>
    </xf>
    <xf numFmtId="164" fontId="8" fillId="0" borderId="17" xfId="0" applyNumberFormat="1" applyFont="1" applyFill="1" applyBorder="1" applyAlignment="1" applyProtection="1">
      <alignment vertical="center" wrapText="1"/>
    </xf>
    <xf numFmtId="0" fontId="14" fillId="0" borderId="16" xfId="0" applyFont="1" applyFill="1" applyBorder="1" applyAlignment="1" applyProtection="1">
      <alignment vertical="center" wrapText="1"/>
    </xf>
    <xf numFmtId="0" fontId="19" fillId="0" borderId="0" xfId="0" applyFont="1" applyFill="1" applyBorder="1" applyAlignment="1" applyProtection="1">
      <alignment vertical="center" wrapText="1"/>
    </xf>
    <xf numFmtId="164" fontId="8" fillId="0" borderId="17" xfId="0" applyNumberFormat="1" applyFont="1" applyFill="1" applyBorder="1" applyAlignment="1" applyProtection="1">
      <alignment vertical="top" wrapText="1"/>
    </xf>
    <xf numFmtId="0" fontId="1" fillId="0" borderId="0" xfId="0" applyFont="1" applyBorder="1" applyAlignment="1" applyProtection="1">
      <alignment horizontal="left" vertical="top"/>
    </xf>
    <xf numFmtId="0" fontId="1" fillId="0" borderId="0" xfId="0" applyFont="1" applyAlignment="1" applyProtection="1">
      <alignment horizontal="right" vertical="top"/>
    </xf>
    <xf numFmtId="0" fontId="1" fillId="0" borderId="0" xfId="0" applyFont="1" applyAlignment="1" applyProtection="1">
      <alignment vertical="top"/>
    </xf>
    <xf numFmtId="0" fontId="18" fillId="0" borderId="0" xfId="0" applyFont="1" applyFill="1" applyAlignment="1" applyProtection="1">
      <alignment vertical="top"/>
    </xf>
    <xf numFmtId="0" fontId="20" fillId="0" borderId="0" xfId="2" applyFont="1" applyAlignment="1" applyProtection="1">
      <alignment vertical="top" wrapText="1"/>
    </xf>
    <xf numFmtId="0" fontId="16" fillId="0" borderId="0" xfId="2" applyFont="1" applyAlignment="1" applyProtection="1">
      <alignment vertical="top" wrapText="1"/>
    </xf>
    <xf numFmtId="0" fontId="1" fillId="2" borderId="6" xfId="0" applyFont="1" applyFill="1" applyBorder="1" applyAlignment="1" applyProtection="1">
      <alignment vertical="center"/>
    </xf>
    <xf numFmtId="0" fontId="7" fillId="0" borderId="6" xfId="0" applyFont="1" applyBorder="1" applyAlignment="1" applyProtection="1">
      <alignment horizontal="left" vertical="center" wrapText="1"/>
    </xf>
    <xf numFmtId="0" fontId="7" fillId="0" borderId="15" xfId="0" applyFont="1" applyBorder="1" applyAlignment="1" applyProtection="1">
      <alignment horizontal="left" vertical="center" wrapText="1"/>
    </xf>
    <xf numFmtId="0" fontId="1" fillId="0" borderId="0" xfId="0" applyFont="1" applyAlignment="1" applyProtection="1">
      <alignment horizontal="left" vertical="top"/>
    </xf>
    <xf numFmtId="165" fontId="18" fillId="0" borderId="0" xfId="0" applyNumberFormat="1" applyFont="1" applyAlignment="1" applyProtection="1">
      <alignment vertical="top" wrapText="1"/>
    </xf>
    <xf numFmtId="165" fontId="15" fillId="0" borderId="0" xfId="0" applyNumberFormat="1" applyFont="1" applyAlignment="1" applyProtection="1">
      <alignment vertical="top" wrapText="1"/>
    </xf>
    <xf numFmtId="0" fontId="18" fillId="0" borderId="0" xfId="0" applyFont="1" applyFill="1" applyBorder="1" applyAlignment="1" applyProtection="1">
      <alignment horizontal="left" vertical="top" wrapText="1"/>
    </xf>
    <xf numFmtId="165" fontId="16" fillId="0" borderId="0" xfId="2" applyNumberFormat="1" applyFont="1" applyAlignment="1" applyProtection="1">
      <alignment vertical="top" wrapText="1"/>
    </xf>
    <xf numFmtId="166"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center" vertical="top"/>
    </xf>
    <xf numFmtId="0" fontId="18" fillId="0" borderId="0" xfId="0" applyFont="1" applyFill="1" applyAlignment="1" applyProtection="1">
      <alignment vertical="top" wrapText="1"/>
    </xf>
    <xf numFmtId="0" fontId="18" fillId="0" borderId="0" xfId="0" applyFont="1" applyAlignment="1" applyProtection="1">
      <alignment vertical="top" wrapText="1"/>
    </xf>
    <xf numFmtId="0" fontId="15" fillId="0" borderId="0" xfId="0" applyFont="1" applyAlignment="1" applyProtection="1">
      <alignment vertical="top" wrapText="1"/>
    </xf>
    <xf numFmtId="0" fontId="3" fillId="0" borderId="1" xfId="0" applyFont="1" applyBorder="1" applyAlignment="1" applyProtection="1">
      <alignment vertical="top"/>
    </xf>
    <xf numFmtId="0" fontId="1" fillId="0" borderId="1" xfId="0" applyFont="1" applyFill="1" applyBorder="1" applyAlignment="1" applyProtection="1">
      <alignment vertical="center" wrapText="1"/>
    </xf>
    <xf numFmtId="0" fontId="1" fillId="0" borderId="1" xfId="0" applyFont="1" applyFill="1" applyBorder="1" applyAlignment="1" applyProtection="1">
      <alignment horizontal="center" vertical="center"/>
    </xf>
    <xf numFmtId="0" fontId="18" fillId="0" borderId="0" xfId="0" applyFont="1" applyFill="1" applyBorder="1" applyAlignment="1" applyProtection="1">
      <alignment vertical="center" wrapText="1"/>
    </xf>
    <xf numFmtId="0" fontId="1" fillId="0" borderId="0" xfId="0" applyFont="1" applyBorder="1" applyAlignment="1" applyProtection="1">
      <alignment horizontal="left" vertical="top" wrapText="1"/>
    </xf>
    <xf numFmtId="0" fontId="17" fillId="0" borderId="0" xfId="2" applyFont="1" applyAlignment="1" applyProtection="1">
      <alignment vertical="top" wrapText="1"/>
    </xf>
    <xf numFmtId="0" fontId="1" fillId="0" borderId="0" xfId="0" applyFont="1" applyAlignment="1" applyProtection="1">
      <alignment horizontal="left" vertical="top" wrapText="1"/>
    </xf>
    <xf numFmtId="0" fontId="1" fillId="0" borderId="0" xfId="0" applyFont="1" applyBorder="1" applyAlignment="1" applyProtection="1">
      <alignment vertical="top" wrapText="1"/>
    </xf>
    <xf numFmtId="0" fontId="1" fillId="0" borderId="1" xfId="0" applyFont="1" applyBorder="1" applyAlignment="1" applyProtection="1">
      <alignment vertical="top" wrapText="1"/>
    </xf>
    <xf numFmtId="0" fontId="12" fillId="0" borderId="1" xfId="0" applyFont="1" applyBorder="1" applyAlignment="1" applyProtection="1">
      <alignment horizontal="left" vertical="top" wrapText="1"/>
    </xf>
    <xf numFmtId="0" fontId="18" fillId="0" borderId="0" xfId="0" applyFont="1" applyFill="1" applyBorder="1" applyAlignment="1" applyProtection="1">
      <alignment vertical="top" wrapText="1"/>
    </xf>
    <xf numFmtId="0" fontId="1" fillId="0" borderId="0" xfId="0" applyFont="1" applyFill="1" applyAlignment="1" applyProtection="1">
      <alignment vertical="top" wrapText="1"/>
    </xf>
    <xf numFmtId="0" fontId="1" fillId="0" borderId="0" xfId="0" applyFont="1" applyAlignment="1" applyProtection="1">
      <alignment horizontal="center" vertical="top" wrapText="1"/>
    </xf>
    <xf numFmtId="0" fontId="18" fillId="0" borderId="0" xfId="0" applyFont="1" applyFill="1" applyAlignment="1" applyProtection="1">
      <alignment horizontal="center" vertical="top" wrapText="1"/>
    </xf>
    <xf numFmtId="0" fontId="1" fillId="0" borderId="0" xfId="0" applyFont="1" applyProtection="1"/>
    <xf numFmtId="0" fontId="1" fillId="0" borderId="0" xfId="0" applyFont="1" applyBorder="1" applyAlignment="1" applyProtection="1">
      <alignment vertical="top"/>
    </xf>
    <xf numFmtId="166" fontId="3" fillId="0" borderId="1" xfId="0" applyNumberFormat="1" applyFont="1" applyFill="1" applyBorder="1" applyAlignment="1" applyProtection="1">
      <alignment vertical="center"/>
    </xf>
    <xf numFmtId="0" fontId="1" fillId="0" borderId="7" xfId="0" applyFont="1" applyBorder="1" applyAlignment="1" applyProtection="1">
      <alignment horizontal="left" vertical="top"/>
    </xf>
    <xf numFmtId="0" fontId="1" fillId="0" borderId="7" xfId="0" applyFont="1" applyBorder="1" applyAlignment="1" applyProtection="1">
      <alignment vertical="top" wrapText="1"/>
    </xf>
    <xf numFmtId="0" fontId="1" fillId="0" borderId="0" xfId="0" applyFont="1" applyFill="1" applyBorder="1" applyAlignment="1" applyProtection="1">
      <alignment horizontal="left" vertical="top"/>
    </xf>
    <xf numFmtId="0" fontId="18" fillId="0" borderId="0" xfId="0" applyFont="1" applyBorder="1" applyAlignment="1" applyProtection="1">
      <alignment vertical="top" wrapText="1"/>
    </xf>
    <xf numFmtId="0" fontId="8" fillId="0" borderId="0" xfId="0" applyFont="1" applyBorder="1" applyAlignment="1" applyProtection="1">
      <alignment vertical="top" wrapText="1"/>
    </xf>
    <xf numFmtId="0" fontId="1" fillId="0" borderId="1" xfId="0" applyFont="1" applyBorder="1" applyAlignment="1" applyProtection="1">
      <alignment horizontal="center" vertical="top"/>
    </xf>
    <xf numFmtId="0" fontId="4" fillId="0" borderId="0" xfId="2" applyAlignment="1" applyProtection="1">
      <alignment vertical="top" wrapText="1"/>
    </xf>
    <xf numFmtId="0" fontId="1" fillId="0" borderId="0" xfId="0" applyFont="1" applyBorder="1" applyAlignment="1" applyProtection="1">
      <alignment horizontal="center" vertical="top"/>
    </xf>
    <xf numFmtId="0" fontId="3" fillId="0" borderId="0" xfId="0" applyFont="1" applyProtection="1"/>
    <xf numFmtId="0" fontId="1" fillId="0" borderId="0" xfId="0" applyFont="1" applyFill="1" applyBorder="1" applyAlignment="1" applyProtection="1">
      <alignment horizontal="center" vertical="top"/>
    </xf>
    <xf numFmtId="0" fontId="3" fillId="0" borderId="0" xfId="0" applyFont="1" applyAlignment="1" applyProtection="1">
      <alignment vertical="top"/>
    </xf>
    <xf numFmtId="0" fontId="3" fillId="0" borderId="0" xfId="0" applyFont="1" applyAlignment="1" applyProtection="1">
      <alignment vertical="top" wrapText="1"/>
    </xf>
    <xf numFmtId="0" fontId="18" fillId="0" borderId="0" xfId="0" applyFont="1" applyFill="1" applyBorder="1" applyAlignment="1" applyProtection="1">
      <alignment horizontal="center" vertical="top"/>
    </xf>
    <xf numFmtId="0" fontId="9" fillId="0" borderId="0" xfId="0" applyFont="1" applyBorder="1" applyAlignment="1" applyProtection="1">
      <alignment vertical="center" wrapText="1"/>
    </xf>
    <xf numFmtId="0" fontId="1" fillId="0" borderId="5" xfId="0" applyFont="1" applyBorder="1" applyAlignment="1" applyProtection="1">
      <alignment vertical="top" wrapText="1"/>
    </xf>
    <xf numFmtId="14" fontId="8" fillId="4" borderId="5" xfId="0" applyNumberFormat="1" applyFont="1" applyFill="1" applyBorder="1" applyAlignment="1" applyProtection="1">
      <alignment horizontal="center" vertical="center"/>
      <protection locked="0"/>
    </xf>
    <xf numFmtId="0" fontId="11" fillId="0" borderId="0" xfId="0" applyFont="1" applyAlignment="1" applyProtection="1">
      <alignment vertical="center"/>
      <protection locked="0"/>
    </xf>
    <xf numFmtId="0" fontId="1" fillId="0" borderId="0" xfId="0" applyFont="1" applyAlignment="1" applyProtection="1">
      <alignment vertical="center"/>
      <protection locked="0"/>
    </xf>
    <xf numFmtId="0" fontId="1" fillId="0" borderId="0" xfId="0" applyFont="1" applyAlignment="1" applyProtection="1">
      <alignment horizontal="right" vertical="center"/>
      <protection locked="0"/>
    </xf>
    <xf numFmtId="0" fontId="1" fillId="2" borderId="5" xfId="0" applyFont="1" applyFill="1" applyBorder="1" applyAlignment="1" applyProtection="1">
      <alignment horizontal="center" vertical="center"/>
      <protection locked="0"/>
    </xf>
    <xf numFmtId="164" fontId="1" fillId="2" borderId="5" xfId="0" applyNumberFormat="1" applyFont="1" applyFill="1" applyBorder="1" applyAlignment="1" applyProtection="1">
      <alignment horizontal="center" vertical="center"/>
      <protection locked="0"/>
    </xf>
    <xf numFmtId="0" fontId="1" fillId="2" borderId="5" xfId="0" applyFont="1" applyFill="1" applyBorder="1" applyAlignment="1" applyProtection="1">
      <alignment horizontal="center" vertical="center" wrapText="1"/>
      <protection locked="0"/>
    </xf>
    <xf numFmtId="0" fontId="1" fillId="0" borderId="5" xfId="0" applyFont="1" applyBorder="1" applyAlignment="1" applyProtection="1">
      <alignment horizontal="center" vertical="center"/>
      <protection locked="0"/>
    </xf>
    <xf numFmtId="0" fontId="1" fillId="0" borderId="5" xfId="0" applyFont="1" applyBorder="1" applyAlignment="1" applyProtection="1">
      <alignment horizontal="left" vertical="center"/>
      <protection locked="0"/>
    </xf>
    <xf numFmtId="0" fontId="1" fillId="0" borderId="5" xfId="0" applyFont="1" applyBorder="1" applyAlignment="1" applyProtection="1">
      <alignment vertical="center"/>
      <protection locked="0"/>
    </xf>
    <xf numFmtId="0" fontId="3" fillId="0" borderId="0" xfId="0" applyFont="1" applyBorder="1" applyAlignment="1" applyProtection="1">
      <alignment horizontal="left" vertical="center"/>
      <protection locked="0"/>
    </xf>
    <xf numFmtId="164" fontId="3" fillId="0" borderId="0" xfId="0" applyNumberFormat="1" applyFont="1" applyBorder="1" applyAlignment="1" applyProtection="1">
      <alignment vertical="center"/>
      <protection locked="0"/>
    </xf>
    <xf numFmtId="0" fontId="10" fillId="0" borderId="7" xfId="0" applyFont="1" applyBorder="1" applyAlignment="1" applyProtection="1">
      <alignment horizontal="left" vertical="center"/>
      <protection locked="0"/>
    </xf>
    <xf numFmtId="0" fontId="3" fillId="0" borderId="7" xfId="0" applyFont="1" applyBorder="1" applyAlignment="1" applyProtection="1">
      <alignment vertical="center"/>
      <protection locked="0"/>
    </xf>
    <xf numFmtId="0" fontId="3" fillId="0" borderId="0" xfId="0" applyFont="1" applyAlignment="1" applyProtection="1">
      <alignment vertical="center"/>
      <protection locked="0"/>
    </xf>
    <xf numFmtId="164" fontId="1" fillId="0" borderId="0" xfId="0" applyNumberFormat="1" applyFont="1" applyAlignment="1" applyProtection="1">
      <alignment vertical="center"/>
      <protection locked="0"/>
    </xf>
    <xf numFmtId="0" fontId="7" fillId="0" borderId="0" xfId="0" applyFont="1" applyBorder="1" applyAlignment="1" applyProtection="1">
      <alignment horizontal="left" vertical="center"/>
      <protection locked="0"/>
    </xf>
    <xf numFmtId="164" fontId="6" fillId="0" borderId="0" xfId="0" applyNumberFormat="1"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6" fillId="0" borderId="0" xfId="0" applyFont="1" applyBorder="1" applyAlignment="1" applyProtection="1">
      <alignment vertical="center"/>
      <protection locked="0"/>
    </xf>
    <xf numFmtId="0" fontId="1" fillId="0" borderId="0" xfId="0" applyFont="1" applyAlignment="1" applyProtection="1">
      <alignment horizontal="left" vertical="center"/>
      <protection locked="0"/>
    </xf>
    <xf numFmtId="165" fontId="20" fillId="0" borderId="0" xfId="2" applyNumberFormat="1" applyFont="1" applyAlignment="1" applyProtection="1">
      <alignment vertical="top" wrapText="1"/>
      <protection locked="0"/>
    </xf>
    <xf numFmtId="0" fontId="20" fillId="0" borderId="0" xfId="2" applyFont="1" applyAlignment="1" applyProtection="1">
      <alignment vertical="top" wrapText="1"/>
      <protection locked="0"/>
    </xf>
    <xf numFmtId="0" fontId="7" fillId="0" borderId="0" xfId="0" applyFont="1" applyBorder="1" applyAlignment="1" applyProtection="1">
      <alignment horizontal="left" vertical="center" wrapText="1"/>
    </xf>
    <xf numFmtId="0" fontId="1" fillId="0" borderId="0" xfId="0" applyFont="1" applyBorder="1" applyProtection="1"/>
    <xf numFmtId="0" fontId="7" fillId="0" borderId="8" xfId="0" applyFont="1" applyBorder="1" applyAlignment="1" applyProtection="1">
      <alignment horizontal="left" vertical="center" wrapText="1"/>
    </xf>
    <xf numFmtId="0" fontId="1" fillId="0" borderId="0" xfId="0" applyFont="1" applyFill="1" applyBorder="1" applyAlignment="1" applyProtection="1">
      <alignment vertical="center"/>
    </xf>
    <xf numFmtId="0" fontId="18" fillId="0" borderId="0" xfId="0" applyFont="1" applyBorder="1" applyAlignment="1" applyProtection="1">
      <alignment horizontal="left" vertical="top" wrapText="1"/>
    </xf>
    <xf numFmtId="0" fontId="1" fillId="4" borderId="17" xfId="0" applyFont="1" applyFill="1" applyBorder="1" applyAlignment="1" applyProtection="1">
      <alignment horizontal="left" vertical="center" wrapText="1"/>
      <protection locked="0"/>
    </xf>
    <xf numFmtId="0" fontId="1" fillId="4" borderId="16" xfId="0" applyFont="1" applyFill="1" applyBorder="1" applyAlignment="1" applyProtection="1">
      <alignment horizontal="left" vertical="center" wrapText="1"/>
      <protection locked="0"/>
    </xf>
    <xf numFmtId="0" fontId="1" fillId="4" borderId="11" xfId="0" applyFont="1" applyFill="1" applyBorder="1" applyAlignment="1" applyProtection="1">
      <alignment horizontal="left" vertical="center" wrapText="1"/>
      <protection locked="0"/>
    </xf>
    <xf numFmtId="0" fontId="1" fillId="4" borderId="12" xfId="0" applyFont="1" applyFill="1" applyBorder="1" applyAlignment="1" applyProtection="1">
      <alignment horizontal="left" vertical="center" wrapText="1"/>
      <protection locked="0"/>
    </xf>
    <xf numFmtId="0" fontId="8" fillId="3" borderId="17" xfId="0" quotePrefix="1" applyFont="1" applyFill="1" applyBorder="1" applyAlignment="1" applyProtection="1">
      <alignment horizontal="left" vertical="center" indent="1"/>
      <protection locked="0"/>
    </xf>
    <xf numFmtId="0" fontId="8" fillId="3" borderId="16" xfId="0" quotePrefix="1" applyFont="1" applyFill="1" applyBorder="1" applyAlignment="1" applyProtection="1">
      <alignment horizontal="left" vertical="center" indent="1"/>
      <protection locked="0"/>
    </xf>
    <xf numFmtId="0" fontId="8" fillId="3" borderId="17" xfId="0" applyFont="1" applyFill="1" applyBorder="1" applyAlignment="1" applyProtection="1">
      <alignment horizontal="left" vertical="center" indent="1"/>
      <protection locked="0"/>
    </xf>
    <xf numFmtId="0" fontId="8" fillId="3" borderId="16" xfId="0" applyFont="1" applyFill="1" applyBorder="1" applyAlignment="1" applyProtection="1">
      <alignment horizontal="left" vertical="center" indent="1"/>
      <protection locked="0"/>
    </xf>
    <xf numFmtId="0" fontId="8" fillId="3" borderId="17" xfId="0" applyFont="1" applyFill="1" applyBorder="1" applyAlignment="1" applyProtection="1">
      <alignment horizontal="left" vertical="center"/>
      <protection locked="0"/>
    </xf>
    <xf numFmtId="0" fontId="8" fillId="3" borderId="16" xfId="0" applyFont="1" applyFill="1" applyBorder="1" applyAlignment="1" applyProtection="1">
      <alignment horizontal="left" vertical="center"/>
      <protection locked="0"/>
    </xf>
    <xf numFmtId="0" fontId="1" fillId="3" borderId="2" xfId="0" applyFont="1" applyFill="1" applyBorder="1" applyAlignment="1" applyProtection="1">
      <alignment horizontal="center" vertical="top"/>
      <protection locked="0"/>
    </xf>
    <xf numFmtId="0" fontId="1" fillId="3" borderId="3" xfId="0" applyFont="1" applyFill="1" applyBorder="1" applyAlignment="1" applyProtection="1">
      <alignment horizontal="center" vertical="top"/>
      <protection locked="0"/>
    </xf>
    <xf numFmtId="0" fontId="1" fillId="3" borderId="4" xfId="0" applyFont="1" applyFill="1" applyBorder="1" applyAlignment="1" applyProtection="1">
      <alignment horizontal="center" vertical="top"/>
      <protection locked="0"/>
    </xf>
    <xf numFmtId="0" fontId="8" fillId="3" borderId="17" xfId="0" quotePrefix="1" applyFont="1" applyFill="1" applyBorder="1" applyAlignment="1" applyProtection="1">
      <alignment horizontal="left" vertical="center"/>
      <protection locked="0"/>
    </xf>
    <xf numFmtId="0" fontId="8" fillId="3" borderId="16" xfId="0" quotePrefix="1" applyFont="1" applyFill="1" applyBorder="1" applyAlignment="1" applyProtection="1">
      <alignment horizontal="left" vertical="center"/>
      <protection locked="0"/>
    </xf>
    <xf numFmtId="0" fontId="1" fillId="0" borderId="7" xfId="0" applyFont="1" applyBorder="1" applyAlignment="1" applyProtection="1">
      <alignment horizontal="left" vertical="top" wrapText="1"/>
    </xf>
    <xf numFmtId="0" fontId="1" fillId="0" borderId="0" xfId="0" applyFont="1" applyBorder="1" applyAlignment="1" applyProtection="1">
      <alignment horizontal="left" vertical="top" wrapText="1"/>
    </xf>
    <xf numFmtId="0" fontId="8" fillId="3" borderId="6" xfId="0" applyFont="1" applyFill="1" applyBorder="1" applyAlignment="1" applyProtection="1">
      <alignment horizontal="center" vertical="top"/>
      <protection locked="0"/>
    </xf>
    <xf numFmtId="0" fontId="8" fillId="3" borderId="8" xfId="0" applyFont="1" applyFill="1" applyBorder="1" applyAlignment="1" applyProtection="1">
      <alignment horizontal="center" vertical="top"/>
      <protection locked="0"/>
    </xf>
    <xf numFmtId="0" fontId="1" fillId="0" borderId="9" xfId="0" applyFont="1" applyBorder="1" applyAlignment="1" applyProtection="1">
      <alignment horizontal="left" vertical="top" wrapText="1"/>
    </xf>
    <xf numFmtId="0" fontId="1" fillId="0" borderId="14" xfId="0" applyFont="1" applyBorder="1" applyAlignment="1" applyProtection="1">
      <alignment horizontal="left" vertical="top" wrapText="1"/>
    </xf>
    <xf numFmtId="0" fontId="8" fillId="3" borderId="9" xfId="0" applyFont="1" applyFill="1" applyBorder="1" applyAlignment="1" applyProtection="1">
      <alignment horizontal="left" vertical="top" wrapText="1"/>
      <protection locked="0"/>
    </xf>
    <xf numFmtId="0" fontId="8" fillId="3" borderId="10" xfId="0" applyFont="1" applyFill="1" applyBorder="1" applyAlignment="1" applyProtection="1">
      <alignment horizontal="left" vertical="top" wrapText="1"/>
      <protection locked="0"/>
    </xf>
    <xf numFmtId="0" fontId="8" fillId="3" borderId="11" xfId="0" applyFont="1" applyFill="1" applyBorder="1" applyAlignment="1" applyProtection="1">
      <alignment horizontal="left" vertical="top" wrapText="1"/>
      <protection locked="0"/>
    </xf>
    <xf numFmtId="0" fontId="8" fillId="3" borderId="12" xfId="0" applyFont="1" applyFill="1" applyBorder="1" applyAlignment="1" applyProtection="1">
      <alignment horizontal="left" vertical="top" wrapText="1"/>
      <protection locked="0"/>
    </xf>
    <xf numFmtId="0" fontId="1" fillId="0" borderId="10" xfId="0" applyFont="1" applyBorder="1" applyAlignment="1" applyProtection="1">
      <alignment horizontal="left" vertical="top" wrapText="1"/>
    </xf>
    <xf numFmtId="0" fontId="1" fillId="0" borderId="13" xfId="0" applyFont="1" applyBorder="1" applyAlignment="1" applyProtection="1">
      <alignment horizontal="left" vertical="top" wrapText="1"/>
    </xf>
  </cellXfs>
  <cellStyles count="3">
    <cellStyle name="Hyperlink" xfId="2" builtinId="8"/>
    <cellStyle name="Standaard" xfId="0" builtinId="0"/>
    <cellStyle name="Valuta" xfId="1" builtinId="4"/>
  </cellStyles>
  <dxfs count="36">
    <dxf>
      <font>
        <b/>
        <i/>
        <color rgb="FFFF0000"/>
      </font>
    </dxf>
    <dxf>
      <font>
        <b/>
        <i/>
        <color rgb="FFFF0000"/>
      </font>
    </dxf>
    <dxf>
      <font>
        <b/>
        <i/>
        <color rgb="FFFF0000"/>
      </font>
    </dxf>
    <dxf>
      <font>
        <b/>
        <i/>
        <color rgb="FFFF0000"/>
      </font>
    </dxf>
    <dxf>
      <font>
        <b/>
        <i/>
        <color rgb="FFFF0000"/>
      </font>
    </dxf>
    <dxf>
      <font>
        <b/>
        <i val="0"/>
        <color rgb="FFFF0000"/>
      </font>
    </dxf>
    <dxf>
      <font>
        <b/>
        <i val="0"/>
        <color rgb="FFFF0000"/>
      </font>
    </dxf>
    <dxf>
      <font>
        <b/>
        <i val="0"/>
        <color rgb="FFFF0000"/>
      </font>
    </dxf>
    <dxf>
      <font>
        <b/>
        <i val="0"/>
      </font>
      <fill>
        <patternFill patternType="none">
          <fgColor indexed="64"/>
          <bgColor auto="1"/>
        </patternFill>
      </fill>
    </dxf>
    <dxf>
      <font>
        <b/>
        <i val="0"/>
        <color rgb="FFFF0000"/>
      </font>
    </dxf>
    <dxf>
      <font>
        <b/>
        <i/>
        <color rgb="FFFF0000"/>
      </font>
    </dxf>
    <dxf>
      <font>
        <b/>
        <i/>
        <color rgb="FFFF0000"/>
      </font>
    </dxf>
    <dxf>
      <font>
        <b/>
        <i/>
        <color theme="8"/>
      </font>
    </dxf>
    <dxf>
      <font>
        <b/>
        <i/>
        <color rgb="FFFF0000"/>
      </font>
    </dxf>
    <dxf>
      <font>
        <b/>
        <i/>
        <color theme="8"/>
      </font>
    </dxf>
    <dxf>
      <font>
        <b/>
        <i/>
        <color rgb="FFFF0000"/>
      </font>
    </dxf>
    <dxf>
      <font>
        <b/>
        <i/>
        <color theme="8"/>
      </font>
    </dxf>
    <dxf>
      <font>
        <b/>
        <i/>
        <color rgb="FFFF0000"/>
      </font>
    </dxf>
    <dxf>
      <font>
        <b/>
        <i/>
        <color theme="8"/>
      </font>
    </dxf>
    <dxf>
      <font>
        <b/>
        <i/>
        <color rgb="FFFF0000"/>
      </font>
    </dxf>
    <dxf>
      <font>
        <b/>
        <i/>
        <color theme="8"/>
      </font>
    </dxf>
    <dxf>
      <font>
        <b/>
        <i/>
        <color rgb="FFFF0000"/>
      </font>
    </dxf>
    <dxf>
      <font>
        <b/>
        <i/>
        <color rgb="FFFF0000"/>
      </font>
    </dxf>
    <dxf>
      <font>
        <b/>
        <i/>
        <color rgb="FFFF0000"/>
      </font>
    </dxf>
    <dxf>
      <font>
        <b/>
        <i/>
        <color rgb="FFFF0000"/>
      </font>
    </dxf>
    <dxf>
      <font>
        <b/>
        <i/>
        <color theme="8"/>
      </font>
    </dxf>
    <dxf>
      <font>
        <b/>
        <i/>
        <strike val="0"/>
        <color theme="8"/>
      </font>
    </dxf>
    <dxf>
      <font>
        <b/>
        <i/>
        <strike val="0"/>
        <color theme="8"/>
      </font>
    </dxf>
    <dxf>
      <font>
        <b/>
        <i/>
        <strike val="0"/>
        <color theme="8"/>
      </font>
    </dxf>
    <dxf>
      <font>
        <b/>
        <i/>
        <strike val="0"/>
        <color theme="8"/>
      </font>
    </dxf>
    <dxf>
      <font>
        <b/>
        <i/>
        <color rgb="FFFF0000"/>
      </font>
    </dxf>
    <dxf>
      <font>
        <b/>
        <i/>
        <color theme="8"/>
      </font>
    </dxf>
    <dxf>
      <font>
        <b/>
        <i val="0"/>
        <color theme="8"/>
      </font>
    </dxf>
    <dxf>
      <font>
        <b/>
        <i/>
        <strike val="0"/>
        <color theme="8"/>
      </font>
    </dxf>
    <dxf>
      <font>
        <b/>
        <i val="0"/>
        <color theme="8"/>
      </font>
    </dxf>
    <dxf>
      <font>
        <b val="0"/>
        <i/>
        <color auto="1"/>
      </font>
    </dxf>
  </dxfs>
  <tableStyles count="0" defaultTableStyle="TableStyleMedium2" defaultPivotStyle="PivotStyleLight16"/>
  <colors>
    <mruColors>
      <color rgb="FFCC0099"/>
      <color rgb="FF66CCFF"/>
      <color rgb="FF0099FF"/>
      <color rgb="FFCC6600"/>
      <color rgb="FF660066"/>
      <color rgb="FF80008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38101</xdr:rowOff>
    </xdr:from>
    <xdr:to>
      <xdr:col>17</xdr:col>
      <xdr:colOff>72048</xdr:colOff>
      <xdr:row>49</xdr:row>
      <xdr:rowOff>85725</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47625" y="38101"/>
          <a:ext cx="11683023" cy="7048499"/>
        </a:xfrm>
        <a:prstGeom prst="rect">
          <a:avLst/>
        </a:prstGeom>
        <a:ln>
          <a:solidFill>
            <a:schemeClr val="tx2"/>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484171</xdr:colOff>
      <xdr:row>57</xdr:row>
      <xdr:rowOff>141839</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0" y="0"/>
          <a:ext cx="12828571" cy="82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484171</xdr:colOff>
      <xdr:row>59</xdr:row>
      <xdr:rowOff>94184</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0" y="0"/>
          <a:ext cx="12828571" cy="85238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484171</xdr:colOff>
      <xdr:row>59</xdr:row>
      <xdr:rowOff>103708</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0" y="0"/>
          <a:ext cx="12828571" cy="85333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246848</xdr:colOff>
      <xdr:row>43</xdr:row>
      <xdr:rowOff>123042</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0" y="0"/>
          <a:ext cx="6419048" cy="62666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18</xdr:col>
      <xdr:colOff>665125</xdr:colOff>
      <xdr:row>49</xdr:row>
      <xdr:rowOff>37220</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9525" y="0"/>
          <a:ext cx="13000000" cy="703809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636552</xdr:colOff>
      <xdr:row>56</xdr:row>
      <xdr:rowOff>141857</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0" y="0"/>
          <a:ext cx="12980952" cy="8142857"/>
        </a:xfrm>
        <a:prstGeom prst="rect">
          <a:avLst/>
        </a:prstGeom>
      </xdr:spPr>
    </xdr:pic>
    <xdr:clientData/>
  </xdr:twoCellAnchor>
</xdr:wsDr>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corporate.intranet.rws.nl/Content/Media/7a1acd2a-9cb7-489d-a408-76f526081229/QA%20Instructie%20-Registreren%20meer-%20en%20minder%20werk%20in%20SAP24juni2020.docx" TargetMode="External"/><Relationship Id="rId7" Type="http://schemas.openxmlformats.org/officeDocument/2006/relationships/hyperlink" Target="http://intranet.minienm.nl/Content/Media/34327998-0622-46d8-8d8c-8216ebddda7b/Schematische%20weergave%20Mandaatinstructie%20GWW%20v3.1a%204-7-2019.docx" TargetMode="External"/><Relationship Id="rId2" Type="http://schemas.openxmlformats.org/officeDocument/2006/relationships/hyperlink" Target="http://corporate.intranet.rws.nl/Content/Media/7a1acd2a-9cb7-489d-a408-76f526081229/Instructie%20SAP%20codering%2020190904.docx" TargetMode="External"/><Relationship Id="rId1" Type="http://schemas.openxmlformats.org/officeDocument/2006/relationships/hyperlink" Target="http://corporate.intranet.rws.nl/Content/Media/7a1acd2a-9cb7-489d-a408-76f526081229/Best%20practice%20Format%20Formulier315bKostenvergoeding.docx" TargetMode="External"/><Relationship Id="rId6" Type="http://schemas.openxmlformats.org/officeDocument/2006/relationships/hyperlink" Target="http://intranet.minienm.nl/Content/Media/34327998-0622-46d8-8d8c-8216ebddda7b/Schematische%20weergave%20Mandaatinstructie%20GWW%20v3.1a%204-7-2019.docx" TargetMode="External"/><Relationship Id="rId5" Type="http://schemas.openxmlformats.org/officeDocument/2006/relationships/hyperlink" Target="http://intranet.minienm.nl/Content/Media/34327998-0622-46d8-8d8c-8216ebddda7b/Schematische%20weergave%20Mandaatinstructie%20GWW%20v3.1a%204-7-2019.docx" TargetMode="External"/><Relationship Id="rId4" Type="http://schemas.openxmlformats.org/officeDocument/2006/relationships/hyperlink" Target="http://corporate.intranet.rws.nl/Content/Media/7a1acd2a-9cb7-489d-a408-76f526081229/Memo%20wijzigingen%20en%20vergoedingen%20190417%20DEF.doc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showGridLines="0" tabSelected="1" zoomScale="110" zoomScaleNormal="110" workbookViewId="0">
      <selection activeCell="C5" sqref="C5:D5"/>
    </sheetView>
  </sheetViews>
  <sheetFormatPr defaultColWidth="9" defaultRowHeight="11.25" x14ac:dyDescent="0.15"/>
  <cols>
    <col min="1" max="1" width="3.125" style="36" customWidth="1"/>
    <col min="2" max="2" width="36.625" style="42" customWidth="1"/>
    <col min="3" max="3" width="13.625" style="43" customWidth="1"/>
    <col min="4" max="4" width="30.625" style="42" customWidth="1"/>
    <col min="5" max="5" width="42.25" style="44" customWidth="1"/>
    <col min="6" max="6" width="12.875" style="45" customWidth="1"/>
    <col min="7" max="7" width="39" style="46" customWidth="1"/>
    <col min="8" max="8" width="32.75" style="61" hidden="1" customWidth="1"/>
    <col min="9" max="9" width="47.625" style="29" customWidth="1"/>
    <col min="10" max="16384" width="9" style="29"/>
  </cols>
  <sheetData>
    <row r="1" spans="1:8" s="14" customFormat="1" ht="12" customHeight="1" x14ac:dyDescent="0.15">
      <c r="A1" s="7"/>
      <c r="B1" s="8"/>
      <c r="C1" s="9" t="s">
        <v>33</v>
      </c>
      <c r="D1" s="8"/>
      <c r="E1" s="10"/>
      <c r="F1" s="11"/>
      <c r="G1" s="12"/>
      <c r="H1" s="13" t="s">
        <v>22</v>
      </c>
    </row>
    <row r="2" spans="1:8" s="14" customFormat="1" ht="12" customHeight="1" x14ac:dyDescent="0.15">
      <c r="A2" s="15"/>
      <c r="B2" s="16" t="s">
        <v>31</v>
      </c>
      <c r="C2" s="111" t="s">
        <v>51</v>
      </c>
      <c r="D2" s="112"/>
      <c r="E2" s="17"/>
      <c r="F2" s="11"/>
      <c r="G2" s="12"/>
      <c r="H2" s="18" t="s">
        <v>23</v>
      </c>
    </row>
    <row r="3" spans="1:8" s="14" customFormat="1" ht="12" customHeight="1" x14ac:dyDescent="0.15">
      <c r="A3" s="15"/>
      <c r="B3" s="16" t="s">
        <v>36</v>
      </c>
      <c r="C3" s="120"/>
      <c r="D3" s="121"/>
      <c r="E3" s="19"/>
      <c r="F3" s="11"/>
      <c r="G3" s="12"/>
      <c r="H3" s="15"/>
    </row>
    <row r="4" spans="1:8" s="14" customFormat="1" ht="12" customHeight="1" x14ac:dyDescent="0.15">
      <c r="A4" s="15"/>
      <c r="B4" s="16" t="s">
        <v>30</v>
      </c>
      <c r="C4" s="5"/>
      <c r="D4" s="6"/>
      <c r="E4" s="20"/>
      <c r="F4" s="11"/>
      <c r="G4" s="12"/>
    </row>
    <row r="5" spans="1:8" s="14" customFormat="1" ht="12" customHeight="1" x14ac:dyDescent="0.15">
      <c r="A5" s="15"/>
      <c r="B5" s="16" t="s">
        <v>29</v>
      </c>
      <c r="C5" s="113"/>
      <c r="D5" s="114"/>
      <c r="E5" s="21"/>
      <c r="F5" s="11"/>
      <c r="G5" s="12"/>
      <c r="H5" s="105"/>
    </row>
    <row r="6" spans="1:8" s="14" customFormat="1" ht="12" customHeight="1" x14ac:dyDescent="0.15">
      <c r="A6" s="15"/>
      <c r="B6" s="16" t="s">
        <v>77</v>
      </c>
      <c r="C6" s="113"/>
      <c r="D6" s="114"/>
      <c r="E6" s="21"/>
      <c r="F6" s="11"/>
      <c r="G6" s="12"/>
      <c r="H6" s="22" t="s">
        <v>28</v>
      </c>
    </row>
    <row r="7" spans="1:8" s="14" customFormat="1" ht="12" customHeight="1" x14ac:dyDescent="0.15">
      <c r="A7" s="15"/>
      <c r="B7" s="16" t="s">
        <v>47</v>
      </c>
      <c r="C7" s="23" t="b">
        <f>IF(EXACT(C5,"Werk"),0.15*C4,IF(EXACT(C5,"Diensten en leveringen"),0.1*C4))</f>
        <v>0</v>
      </c>
      <c r="D7" s="24" t="b">
        <f>IF(EXACT(C5,"Werk"),"(15% v/d oorspronkelijke opdrachtsom)",IF(EXACT(C5,"Diensten en leveringen"),"(10% v/d oorspronkelijke opdrachtsom)"))</f>
        <v>0</v>
      </c>
      <c r="E7" s="25"/>
      <c r="F7" s="11"/>
      <c r="G7" s="12"/>
      <c r="H7" s="13" t="s">
        <v>78</v>
      </c>
    </row>
    <row r="8" spans="1:8" s="14" customFormat="1" ht="12" customHeight="1" x14ac:dyDescent="0.15">
      <c r="A8" s="15"/>
      <c r="B8" s="16" t="s">
        <v>48</v>
      </c>
      <c r="C8" s="23">
        <f>C7-Bagatelruimte!B41</f>
        <v>0</v>
      </c>
      <c r="D8" s="24"/>
      <c r="E8" s="25"/>
      <c r="F8" s="11"/>
      <c r="G8" s="12"/>
      <c r="H8" s="18" t="s">
        <v>79</v>
      </c>
    </row>
    <row r="9" spans="1:8" s="14" customFormat="1" ht="12" customHeight="1" x14ac:dyDescent="0.15">
      <c r="A9" s="15"/>
      <c r="B9" s="16" t="s">
        <v>32</v>
      </c>
      <c r="C9" s="26" t="b">
        <f>IF(EXACT(C5,"Werk"),5350000,IF(EXACT(C5,"Diensten en leveringen"),139000))</f>
        <v>0</v>
      </c>
      <c r="D9" s="24" t="s">
        <v>72</v>
      </c>
      <c r="E9" s="25"/>
      <c r="F9" s="11"/>
      <c r="G9" s="12"/>
      <c r="H9" s="15"/>
    </row>
    <row r="10" spans="1:8" s="14" customFormat="1" ht="12" customHeight="1" x14ac:dyDescent="0.15">
      <c r="A10" s="7"/>
      <c r="B10" s="8"/>
      <c r="C10" s="8"/>
      <c r="D10" s="8"/>
      <c r="E10" s="10"/>
      <c r="F10" s="11"/>
      <c r="G10" s="12"/>
      <c r="H10" s="33" t="s">
        <v>28</v>
      </c>
    </row>
    <row r="11" spans="1:8" ht="12" customHeight="1" x14ac:dyDescent="0.15">
      <c r="A11" s="27"/>
      <c r="B11" s="28"/>
      <c r="C11" s="9" t="s">
        <v>34</v>
      </c>
      <c r="D11" s="29"/>
      <c r="E11" s="30"/>
      <c r="F11" s="31"/>
      <c r="G11" s="32"/>
      <c r="H11" s="34" t="s">
        <v>38</v>
      </c>
    </row>
    <row r="12" spans="1:8" ht="12" customHeight="1" x14ac:dyDescent="0.15">
      <c r="A12" s="27"/>
      <c r="B12" s="28" t="s">
        <v>35</v>
      </c>
      <c r="C12" s="111"/>
      <c r="D12" s="112"/>
      <c r="E12" s="17"/>
      <c r="F12" s="31"/>
      <c r="G12" s="32"/>
      <c r="H12" s="35" t="s">
        <v>39</v>
      </c>
    </row>
    <row r="13" spans="1:8" ht="12" customHeight="1" x14ac:dyDescent="0.15">
      <c r="A13" s="27"/>
      <c r="B13" s="28" t="s">
        <v>36</v>
      </c>
      <c r="C13" s="115"/>
      <c r="D13" s="116"/>
      <c r="E13" s="21"/>
      <c r="F13" s="31"/>
      <c r="G13" s="32"/>
      <c r="H13" s="35" t="s">
        <v>40</v>
      </c>
    </row>
    <row r="14" spans="1:8" ht="12" customHeight="1" x14ac:dyDescent="0.15">
      <c r="B14" s="28" t="s">
        <v>37</v>
      </c>
      <c r="C14" s="5"/>
      <c r="D14" s="6"/>
      <c r="E14" s="20"/>
      <c r="F14" s="37"/>
      <c r="G14" s="38"/>
      <c r="H14" s="35" t="s">
        <v>41</v>
      </c>
    </row>
    <row r="15" spans="1:8" ht="14.1" customHeight="1" x14ac:dyDescent="0.15">
      <c r="B15" s="28" t="s">
        <v>66</v>
      </c>
      <c r="C15" s="128"/>
      <c r="D15" s="129"/>
      <c r="E15" s="39" t="s">
        <v>74</v>
      </c>
      <c r="F15" s="100" t="s">
        <v>75</v>
      </c>
      <c r="G15" s="40"/>
      <c r="H15" s="35" t="s">
        <v>42</v>
      </c>
    </row>
    <row r="16" spans="1:8" ht="14.1" customHeight="1" x14ac:dyDescent="0.15">
      <c r="B16" s="28"/>
      <c r="C16" s="130"/>
      <c r="D16" s="131"/>
      <c r="E16" s="39" t="s">
        <v>76</v>
      </c>
      <c r="F16" s="100" t="s">
        <v>75</v>
      </c>
      <c r="G16" s="40"/>
      <c r="H16" s="35" t="s">
        <v>43</v>
      </c>
    </row>
    <row r="17" spans="1:10" ht="14.1" customHeight="1" x14ac:dyDescent="0.15">
      <c r="A17" s="41"/>
      <c r="H17" s="35" t="s">
        <v>44</v>
      </c>
    </row>
    <row r="18" spans="1:10" s="14" customFormat="1" ht="12" customHeight="1" x14ac:dyDescent="0.15">
      <c r="A18" s="47" t="s">
        <v>17</v>
      </c>
      <c r="B18" s="48"/>
      <c r="C18" s="49"/>
      <c r="D18" s="48"/>
      <c r="E18" s="50"/>
      <c r="F18" s="11"/>
      <c r="G18" s="12"/>
      <c r="H18" s="35" t="s">
        <v>45</v>
      </c>
    </row>
    <row r="19" spans="1:10" ht="20.100000000000001" customHeight="1" x14ac:dyDescent="0.15">
      <c r="A19" s="122" t="s">
        <v>68</v>
      </c>
      <c r="B19" s="132" t="s">
        <v>56</v>
      </c>
      <c r="C19" s="124"/>
      <c r="D19" s="126" t="str">
        <f>IF(EXACT(C19,"Ja"),"Opstellen Vaststellingsovereenkomst (geschil) of best practice formulier kostenvergoeding. Ga naar 1b.",IF(EXACT(C19,"Nee"),"Ga naar 2a.",""))</f>
        <v/>
      </c>
      <c r="E19" s="39" t="s">
        <v>15</v>
      </c>
      <c r="F19" s="101" t="s">
        <v>75</v>
      </c>
      <c r="G19" s="32"/>
      <c r="H19" s="35" t="s">
        <v>46</v>
      </c>
    </row>
    <row r="20" spans="1:10" ht="19.5" customHeight="1" x14ac:dyDescent="0.15">
      <c r="A20" s="123"/>
      <c r="B20" s="133"/>
      <c r="C20" s="125"/>
      <c r="D20" s="127"/>
      <c r="E20" s="39" t="s">
        <v>16</v>
      </c>
      <c r="F20" s="101" t="s">
        <v>75</v>
      </c>
      <c r="G20" s="32"/>
      <c r="H20" s="35"/>
    </row>
    <row r="21" spans="1:10" ht="24.95" customHeight="1" x14ac:dyDescent="0.15">
      <c r="A21" s="51" t="s">
        <v>69</v>
      </c>
      <c r="B21" s="51" t="str">
        <f>IF(EXACT(C19,"Ja"),"Is mandaatadvies ICG vereist op basis van de Mandaatinstructie GWW v3.1 4-7-2019?",IF(EXACT(C19,"Nee"),"Niet van toepassing",""))</f>
        <v/>
      </c>
      <c r="C21" s="3"/>
      <c r="D21" s="51"/>
      <c r="E21" s="39" t="str">
        <f>IF(EXACT(C19,"Ja"),"Schematische weergave Mandaatinstructie GWW v3.1 4-7-2019","")</f>
        <v/>
      </c>
      <c r="F21" s="101" t="str">
        <f>IF(EXACT(E21,"Schematische weergave Mandaatinstructie GWW v3.1 4-7-2019"),"klik hier","")</f>
        <v/>
      </c>
      <c r="G21" s="52"/>
      <c r="H21" s="35" t="s">
        <v>80</v>
      </c>
    </row>
    <row r="22" spans="1:10" s="42" customFormat="1" ht="14.1" customHeight="1" x14ac:dyDescent="0.15">
      <c r="A22" s="53"/>
      <c r="E22" s="44"/>
      <c r="F22" s="45"/>
      <c r="G22" s="46"/>
      <c r="H22" s="35" t="s">
        <v>81</v>
      </c>
      <c r="I22" s="54"/>
    </row>
    <row r="23" spans="1:10" s="42" customFormat="1" ht="12" customHeight="1" x14ac:dyDescent="0.15">
      <c r="A23" s="47" t="s">
        <v>25</v>
      </c>
      <c r="B23" s="55"/>
      <c r="C23" s="56"/>
      <c r="D23" s="55"/>
      <c r="E23" s="57"/>
      <c r="F23" s="45"/>
      <c r="G23" s="46"/>
      <c r="H23" s="35" t="s">
        <v>82</v>
      </c>
      <c r="I23" s="54"/>
    </row>
    <row r="24" spans="1:10" ht="24.95" customHeight="1" x14ac:dyDescent="0.15">
      <c r="A24" s="51" t="s">
        <v>1</v>
      </c>
      <c r="B24" s="51" t="str">
        <f>IF(EXACT(C19,"Nee"),"Is wijziging als optie of herzieningsclausule vermeld in oorspr. aanbestedingsstukken?","")</f>
        <v/>
      </c>
      <c r="C24" s="4"/>
      <c r="D24" s="42" t="str">
        <f>IF(EXACT(C24,"Ja"),"Ga naar 2b.",IF(EXACT(C24,"Nee"),"Ga naar 3a.",""))</f>
        <v/>
      </c>
      <c r="H24" s="35" t="s">
        <v>83</v>
      </c>
      <c r="I24" s="51"/>
    </row>
    <row r="25" spans="1:10" ht="24.95" customHeight="1" x14ac:dyDescent="0.15">
      <c r="A25" s="53" t="s">
        <v>0</v>
      </c>
      <c r="B25" s="51" t="str">
        <f>IF(EXACT(C24,"Ja"),"Is de optie/herzieningsclausule voldoende bepaalbaar?",IF(EXACT(C24,"Nee"),"Niet van toepassing.",""))</f>
        <v/>
      </c>
      <c r="C25" s="3"/>
      <c r="D25" s="42" t="str">
        <f>IF(EXACT(C25,"Ja"),"Ga naar 2c.",IF(EXACT(C25,"Nee"),"Ga naar 3a.",""))</f>
        <v/>
      </c>
      <c r="H25" s="104" t="s">
        <v>84</v>
      </c>
      <c r="I25" s="51"/>
    </row>
    <row r="26" spans="1:10" ht="24.95" customHeight="1" x14ac:dyDescent="0.15">
      <c r="A26" s="53" t="s">
        <v>2</v>
      </c>
      <c r="B26" s="51" t="str">
        <f>IF(EXACT(C25,"Ja"),"Verandert als gevolg van de wijziging de algemene aard van de opdracht?",IF(EXACT(C24,"Nee"),"Niet van toepassing.",""))</f>
        <v/>
      </c>
      <c r="C26" s="3"/>
      <c r="D26" s="58" t="str">
        <f>IF(EXACT(C26,"Ja"),"Wijziging niet toegestaan (wezenlijke wijziging).",IF(EXACT(C26,"Nee"),"Wijzigen mag (geen publicatieplicht).",""))</f>
        <v/>
      </c>
      <c r="H26" s="102"/>
      <c r="I26" s="51"/>
    </row>
    <row r="27" spans="1:10" ht="14.1" customHeight="1" x14ac:dyDescent="0.15">
      <c r="B27" s="59"/>
      <c r="C27" s="59"/>
      <c r="D27" s="59"/>
      <c r="E27" s="60"/>
      <c r="H27" s="103"/>
      <c r="I27" s="62"/>
      <c r="J27" s="62"/>
    </row>
    <row r="28" spans="1:10" s="14" customFormat="1" ht="12" customHeight="1" x14ac:dyDescent="0.15">
      <c r="A28" s="47" t="s">
        <v>24</v>
      </c>
      <c r="B28" s="63"/>
      <c r="C28" s="56"/>
      <c r="D28" s="48"/>
      <c r="E28" s="50"/>
      <c r="F28" s="11"/>
      <c r="G28" s="12"/>
      <c r="H28" s="61"/>
      <c r="I28" s="15"/>
      <c r="J28" s="15"/>
    </row>
    <row r="29" spans="1:10" ht="24.95" customHeight="1" x14ac:dyDescent="0.15">
      <c r="A29" s="64" t="s">
        <v>18</v>
      </c>
      <c r="B29" s="51" t="str">
        <f>IF(EXACT(C24,"Nee"),"Zijn de aanvullende werken, diensten of leveringen noodzakelijk geworden?","")</f>
        <v/>
      </c>
      <c r="C29" s="3"/>
      <c r="D29" s="65" t="str">
        <f>IF(EXACT(C29,"Ja"),"Ga naar 3b.",IF(EXACT(C29,"Nee"),"Ga naar 4a.",""))</f>
        <v/>
      </c>
      <c r="E29" s="57"/>
      <c r="I29" s="54"/>
      <c r="J29" s="62"/>
    </row>
    <row r="30" spans="1:10" ht="24.95" customHeight="1" x14ac:dyDescent="0.15">
      <c r="A30" s="66" t="s">
        <v>19</v>
      </c>
      <c r="B30" s="51" t="str">
        <f>IF(EXACT(C29,"Ja"),"Stonden de aanvullende werkzaamheden in de oorspronkelijke aanbestedingsstukken?",IF(EXACT(C29,"Nee"),"Niet van toepassing.",""))</f>
        <v/>
      </c>
      <c r="C30" s="3"/>
      <c r="D30" s="54" t="str">
        <f>IF(EXACT(C30,"Ja"),"Wijziging niet toegestaan.",IF(EXACT(C30,"Nee"),"Ga naar 3c.",""))</f>
        <v/>
      </c>
      <c r="E30" s="57"/>
      <c r="I30" s="54"/>
      <c r="J30" s="62"/>
    </row>
    <row r="31" spans="1:10" ht="24.95" customHeight="1" x14ac:dyDescent="0.15">
      <c r="A31" s="66" t="s">
        <v>20</v>
      </c>
      <c r="B31" s="51" t="str">
        <f>IF(EXACT(C30,"Nee"),"Is - vanuit economisch of technisch oogpunt - verandering van opdrachtnemer mogelijk?",IF(EXACT(C29,"Nee"),"Niet van toepassing.",""))</f>
        <v/>
      </c>
      <c r="C31" s="3"/>
      <c r="D31" s="54" t="str">
        <f>IF(EXACT(C31,"Ja"),"Ga naar 4a.",IF(EXACT(C31,"Nee"),"Ga naar 3d.",""))</f>
        <v/>
      </c>
      <c r="E31" s="57"/>
      <c r="I31" s="54"/>
      <c r="J31" s="62"/>
    </row>
    <row r="32" spans="1:10" ht="24.95" customHeight="1" x14ac:dyDescent="0.15">
      <c r="A32" s="66" t="s">
        <v>21</v>
      </c>
      <c r="B32" s="51" t="str">
        <f>IF(EXACT(C31,"Nee"),"Leidt verandering van ON tot aanzienlijk ongemak of kostenstijgingen voor RWS?",IF(EXACT(C29,"Nee"),"Niet van toepassing.",""))</f>
        <v/>
      </c>
      <c r="C32" s="3"/>
      <c r="D32" s="54" t="str">
        <f>IF(EXACT(C32,"Ja"),"Ga naar 3e.",IF(EXACT(C32,"Nee"),"Ga naar 4a.",""))</f>
        <v/>
      </c>
      <c r="E32" s="57"/>
      <c r="I32" s="54"/>
      <c r="J32" s="62"/>
    </row>
    <row r="33" spans="1:10" x14ac:dyDescent="0.15">
      <c r="A33" s="27" t="s">
        <v>27</v>
      </c>
      <c r="B33" s="51" t="str">
        <f>IF(EXACT(C32,"Ja"),"Bedraagt de waarde van de wijziging &lt; 50% van de oorspronkelijke opdrachtsom?",IF(EXACT(C29,"Nee"),"Niet van toepassing.",""))</f>
        <v/>
      </c>
      <c r="C33" s="3"/>
      <c r="D33" s="54" t="str">
        <f>IF(EXACT(C33,""),"",IF(EXACT(C33,"Nee"),"Wijziging niet toegestaan.",IF(EXACT(C6,"Ja"),"Wijzigen mag, mits gepubliceerd en gemotiveerd. Ga naar 3f.",IF(EXACT(C33,"Ja"),"Wijzigen mag, geen publicatieplicht omdat oorspr. opdracht niet is gepubliceerd. Ga naar 3f.",""))))</f>
        <v/>
      </c>
      <c r="E33" s="67" t="str">
        <f>IF(EXACT(D33,"Wijzigen mag, mits gepubliceerd en gemotiveerd. Ga naar 3f."),"Opmerking: deze publicatieplicht geldt als de oorspronkelijke opdracht ook is gepubliceerd.",IF(EXACT(C33,"Nee"),"",""))</f>
        <v/>
      </c>
      <c r="F33" s="67"/>
      <c r="G33" s="68"/>
      <c r="I33" s="54"/>
      <c r="J33" s="62"/>
    </row>
    <row r="34" spans="1:10" ht="24.95" customHeight="1" x14ac:dyDescent="0.15">
      <c r="A34" s="27" t="s">
        <v>70</v>
      </c>
      <c r="B34" s="51" t="str">
        <f>IF(EXACT(C33,"Ja"),"Is mandaatadvies ICG vereist op basis van de Mandaatinstructie GWW v3.1 4-7-2019?",IF(EXACT(C29,"Nee"),"Niet van toepassing.",""))</f>
        <v/>
      </c>
      <c r="C34" s="3"/>
      <c r="D34" s="54"/>
      <c r="E34" s="39" t="str">
        <f>IF(EXACT(C33,"Ja"),"Schematische weergave Mandaatinstructie GWW v3.1 4-7-2019","")</f>
        <v/>
      </c>
      <c r="F34" s="101" t="str">
        <f>IF(EXACT(E34,"Schematische weergave Mandaatinstructie GWW v3.1 4-7-2019"),"klik hier","")</f>
        <v/>
      </c>
      <c r="G34" s="52"/>
      <c r="I34" s="62"/>
      <c r="J34" s="62"/>
    </row>
    <row r="35" spans="1:10" ht="14.1" customHeight="1" x14ac:dyDescent="0.15">
      <c r="C35" s="42"/>
    </row>
    <row r="36" spans="1:10" ht="12" customHeight="1" x14ac:dyDescent="0.15">
      <c r="A36" s="47" t="s">
        <v>26</v>
      </c>
      <c r="B36" s="55"/>
      <c r="C36" s="69"/>
      <c r="D36" s="55"/>
      <c r="E36" s="57"/>
    </row>
    <row r="37" spans="1:10" ht="35.1" customHeight="1" x14ac:dyDescent="0.15">
      <c r="A37" s="36" t="s">
        <v>3</v>
      </c>
      <c r="B37" s="51" t="str">
        <f>IF(EXACT(C29,"Nee"),"Is de wijziging het gevolg van omstandigheden die een zorgvuldig aanbestedende dienst niet kon voorzien?","")</f>
        <v/>
      </c>
      <c r="C37" s="3"/>
      <c r="D37" s="42" t="str">
        <f>IF(EXACT(C37,"Ja"),"Ga naar 4b.",IF(EXACT(C37,"Nee"),"Ga naar 5a.",""))</f>
        <v/>
      </c>
      <c r="I37" s="42"/>
    </row>
    <row r="38" spans="1:10" ht="24.95" customHeight="1" x14ac:dyDescent="0.15">
      <c r="A38" s="36" t="s">
        <v>4</v>
      </c>
      <c r="B38" s="51" t="str">
        <f>IF(EXACT(C37,"Ja"),"Verandert als gevolg van de wijziging de algemene aard van de opdracht?",IF(EXACT(C37,"Nee"),"Niet van toepassing.",""))</f>
        <v/>
      </c>
      <c r="C38" s="3"/>
      <c r="D38" s="58" t="str">
        <f>IF(EXACT(C38,"Ja"),"Wijziging niet toegestaan (wezenlijke wijziging).",IF(EXACT(C38,"Nee"),"Ga naar 4c.",""))</f>
        <v/>
      </c>
      <c r="I38" s="42"/>
    </row>
    <row r="39" spans="1:10" ht="34.5" customHeight="1" x14ac:dyDescent="0.15">
      <c r="A39" s="36" t="s">
        <v>5</v>
      </c>
      <c r="B39" s="51" t="str">
        <f>IF(EXACT(C38,"Nee"),"Bedraagt de waarde van de wijziging &lt; 50% van de oorspronkelijke opdrachtsom?",IF(EXACT(C37,"Nee"),"Niet van toepassing.",""))</f>
        <v/>
      </c>
      <c r="C39" s="3"/>
      <c r="D39" s="54" t="str">
        <f>IF(EXACT(C39,""),"",IF(EXACT(C39,"Nee"),"Wijziging niet toegestaan.",IF(EXACT(C6,"Ja"),"Wijzigen mag, mits gepubliceerd en gemotiveerd. Ga naar 4d.",IF(EXACT(C39,"Ja"),"Wijzigen mag, geen publicatieplicht omdat oorspr. opdracht niet is gepubliceerd. Ga naar 4d.",""))))</f>
        <v/>
      </c>
      <c r="E39" s="67" t="str">
        <f>IF(EXACT(D39,"Wijzigen mag, mits gepubliceerd en gemotiveerd. Ga naar 4d."),"Opmerking: deze publicatieplicht geldt als de oorspronkelijke opdracht ook is gepubliceerd.",IF(EXACT(C39,"Nee"),"",""))</f>
        <v/>
      </c>
      <c r="F39" s="67"/>
      <c r="G39" s="68"/>
    </row>
    <row r="40" spans="1:10" ht="24.95" customHeight="1" x14ac:dyDescent="0.15">
      <c r="A40" s="36" t="s">
        <v>71</v>
      </c>
      <c r="B40" s="51" t="str">
        <f>IF(EXACT(C39,"Ja"),"Is mandaatadvies ICG vereist op basis van de Mandaatinstructie GWW v3.1 4-7-2019?",IF(EXACT(C37,"Nee"),"Niet van toepassing.",""))</f>
        <v/>
      </c>
      <c r="C40" s="3"/>
      <c r="D40" s="54"/>
      <c r="E40" s="39" t="str">
        <f>IF(EXACT(C39,"Ja"),"Schematische weergave Mandaatinstructie GWW v3.1 4-7-2019","")</f>
        <v/>
      </c>
      <c r="F40" s="101" t="str">
        <f>IF(EXACT(E40,"Schematische weergave Mandaatinstructie GWW v3.1 4-7-2019"),"klik hier","")</f>
        <v/>
      </c>
      <c r="G40" s="52"/>
    </row>
    <row r="41" spans="1:10" ht="14.1" customHeight="1" x14ac:dyDescent="0.15">
      <c r="C41" s="42"/>
    </row>
    <row r="42" spans="1:10" ht="12" customHeight="1" x14ac:dyDescent="0.15">
      <c r="A42" s="47" t="s">
        <v>55</v>
      </c>
      <c r="B42" s="55"/>
      <c r="C42" s="69"/>
      <c r="D42" s="55"/>
      <c r="E42" s="57"/>
    </row>
    <row r="43" spans="1:10" ht="24.95" customHeight="1" x14ac:dyDescent="0.15">
      <c r="A43" s="36" t="s">
        <v>52</v>
      </c>
      <c r="B43" s="51" t="str">
        <f>IF(EXACT(C37,"Nee"),"Heeft de wijziging betrekking op vervanging van de huidige opdrachtnemer?","")</f>
        <v/>
      </c>
      <c r="C43" s="3"/>
      <c r="D43" s="42" t="str">
        <f>IF(EXACT(C43,"Ja"),"Ga naar 5b.",IF(EXACT(C43,"Nee"),"Ga naar 6a.",""))</f>
        <v/>
      </c>
      <c r="I43" s="42"/>
    </row>
    <row r="44" spans="1:10" ht="72" customHeight="1" x14ac:dyDescent="0.15">
      <c r="A44" s="36" t="s">
        <v>53</v>
      </c>
      <c r="B44" s="51" t="str">
        <f>IF(EXACT(C43,"Ja"),"Wordt de zittende ON vervangen o.b.v. een ondubbelzinnige herzieningsclausule (in de zin van art. 2.163c) of is er sprake van rechtsopvolging a.g.v. herstructurering, waarbij de rechtsopvolger voldoet aan de oorspronkelijke geschiktheidseisen?",IF(EXACT(C43,"Nee"),"Niet van toepassing.",""))</f>
        <v/>
      </c>
      <c r="C44" s="3"/>
      <c r="D44" s="54" t="str">
        <f>IF(EXACT(C44,"Ja"),"Ga naar 5c.",IF(EXACT(C44,"Nee"),"Wijziging niet toegestaan.",""))</f>
        <v/>
      </c>
      <c r="E44" s="57"/>
      <c r="I44" s="42"/>
    </row>
    <row r="45" spans="1:10" ht="24.95" customHeight="1" x14ac:dyDescent="0.15">
      <c r="A45" s="36" t="s">
        <v>54</v>
      </c>
      <c r="B45" s="51" t="str">
        <f>IF(EXACT(C44,"Ja"),"Is de wijziging in strijd met art. 2.163g lid 3 (wezenlijke wijziging)?",IF(EXACT(C43,"Nee"),"Niet van toepassing.",""))</f>
        <v/>
      </c>
      <c r="C45" s="3"/>
      <c r="D45" s="54" t="str">
        <f>IF(EXACT(C45,"Ja"),"Wijziging niet toegestaan.",IF(EXACT(C45,"Nee"),"Wijziging toegestaan.",""))</f>
        <v/>
      </c>
      <c r="E45" s="57"/>
      <c r="I45" s="42"/>
    </row>
    <row r="46" spans="1:10" ht="14.1" customHeight="1" x14ac:dyDescent="0.15">
      <c r="C46" s="42"/>
    </row>
    <row r="47" spans="1:10" s="14" customFormat="1" ht="12" customHeight="1" x14ac:dyDescent="0.15">
      <c r="A47" s="47" t="s">
        <v>59</v>
      </c>
      <c r="B47" s="48"/>
      <c r="C47" s="49"/>
      <c r="D47" s="48"/>
      <c r="E47" s="50"/>
      <c r="F47" s="11"/>
      <c r="G47" s="12"/>
      <c r="H47" s="61"/>
    </row>
    <row r="48" spans="1:10" ht="14.1" customHeight="1" x14ac:dyDescent="0.15">
      <c r="A48" s="36" t="s">
        <v>6</v>
      </c>
      <c r="B48" s="51" t="str">
        <f>IF(EXACT(C43,"Nee"),"Gebruik maken van de bagatelruimte?","")</f>
        <v/>
      </c>
      <c r="C48" s="3"/>
      <c r="D48" s="42" t="str">
        <f>IF(EXACT(C48,"Ja"),"Ga naar 6b.",IF(EXACT(C48,"Nee"),"Ga naar 7a.",""))</f>
        <v/>
      </c>
      <c r="I48" s="42"/>
    </row>
    <row r="49" spans="1:9" ht="24.95" customHeight="1" x14ac:dyDescent="0.15">
      <c r="A49" s="36" t="s">
        <v>7</v>
      </c>
      <c r="B49" s="51" t="str">
        <f>IF(EXACT(C48,"Ja"),"Is de waarde van de wijziging &lt; Europese drempelwaarde?",IF(EXACT(C48,"Nee"),"Niet van toepassing.",""))</f>
        <v/>
      </c>
      <c r="C49" s="3"/>
      <c r="D49" s="54" t="str">
        <f>IF(EXACT(C49,"Ja"),"Ga naar 6c.",IF(EXACT(C49,"Nee"),"Wijziging niet toegestaan.",""))</f>
        <v/>
      </c>
      <c r="E49" s="57"/>
      <c r="I49" s="42"/>
    </row>
    <row r="50" spans="1:9" ht="24.95" customHeight="1" x14ac:dyDescent="0.15">
      <c r="A50" s="36" t="s">
        <v>57</v>
      </c>
      <c r="B50" s="51" t="str">
        <f>IF(EXACT(C49,"Ja"),"Is de waarde van de wijziging &lt; de huidig beschikbare bagatelruimte?",IF(EXACT(C48,"Nee"),"Niet van toepassing.",""))</f>
        <v/>
      </c>
      <c r="C50" s="3"/>
      <c r="D50" s="54" t="str">
        <f>IF(EXACT(C50,"Ja"),"Ga naar 6d.",IF(EXACT(C50,"Nee"),"Wijziging niet toegestaan.",""))</f>
        <v/>
      </c>
      <c r="E50" s="57"/>
      <c r="I50" s="42"/>
    </row>
    <row r="51" spans="1:9" ht="24.95" customHeight="1" x14ac:dyDescent="0.15">
      <c r="A51" s="36" t="s">
        <v>58</v>
      </c>
      <c r="B51" s="51" t="str">
        <f>IF(EXACT(C50,"Ja"),"Verandert als gevolg van de wijziging de algemene aard van de opdracht?",IF(EXACT(C48,"Nee"),"Niet van toepassing.",""))</f>
        <v/>
      </c>
      <c r="C51" s="3"/>
      <c r="D51" s="54" t="str">
        <f>IF(EXACT(C51,"Ja"),"Wijziging niet toegestaan (wezenlijke wijziging).",IF(EXACT(C51,"Nee"),"Wijziging toegestaan (geen publicatieplicht).",""))</f>
        <v/>
      </c>
      <c r="E51" s="57"/>
      <c r="I51" s="42"/>
    </row>
    <row r="52" spans="1:9" ht="14.1" customHeight="1" x14ac:dyDescent="0.15">
      <c r="B52" s="70"/>
      <c r="C52" s="71"/>
    </row>
    <row r="53" spans="1:9" s="14" customFormat="1" ht="12" customHeight="1" x14ac:dyDescent="0.15">
      <c r="A53" s="47" t="s">
        <v>67</v>
      </c>
      <c r="B53" s="48"/>
      <c r="C53" s="49"/>
      <c r="D53" s="48"/>
      <c r="E53" s="50"/>
      <c r="F53" s="11"/>
      <c r="G53" s="12"/>
      <c r="H53" s="61"/>
    </row>
    <row r="54" spans="1:9" ht="62.1" customHeight="1" x14ac:dyDescent="0.15">
      <c r="A54" s="36" t="s">
        <v>60</v>
      </c>
      <c r="B54" s="51" t="str">
        <f>IF(EXACT(C48,"Nee"),"Bevat de wijziging voorwaarden die toelating van andere gegadigden of gunning aan een andere inschrijver mogelijk zouden hebben gemaakt, of die andere gegadigden zouen hebben aangetrokken?","")</f>
        <v/>
      </c>
      <c r="C54" s="3"/>
      <c r="D54" s="54" t="str">
        <f>IF(EXACT(C54,"Ja"),"Wijzigen niet toegestaan (aanbesteden).",IF(EXACT(C54,"Nee"),"Ga naar 7b.",""))</f>
        <v/>
      </c>
      <c r="E54" s="57"/>
      <c r="I54" s="42"/>
    </row>
    <row r="55" spans="1:9" ht="48" customHeight="1" x14ac:dyDescent="0.15">
      <c r="A55" s="36" t="s">
        <v>61</v>
      </c>
      <c r="B55" s="51" t="str">
        <f>IF(EXACT(C54,"Nee"),"Verandert de wijziging het economisch evenwicht van de opdracht ten gunste van de opdrachtnemer op een wijze die niet is voorzien in de oorspronkelijke opdracht?",IF(EXACT(C54,"Ja"),"Niet van toepassing.",""))</f>
        <v/>
      </c>
      <c r="C55" s="3"/>
      <c r="D55" s="54" t="str">
        <f>IF(EXACT(C55,"Ja"),"Wijziging niet toegestaan (aanbesteden).",IF(EXACT(C55,"Nee"),"Ga naar 7c.",""))</f>
        <v/>
      </c>
      <c r="E55" s="57"/>
      <c r="I55" s="42"/>
    </row>
    <row r="56" spans="1:9" ht="35.1" customHeight="1" x14ac:dyDescent="0.15">
      <c r="A56" s="36" t="s">
        <v>62</v>
      </c>
      <c r="B56" s="51" t="str">
        <f>IF(EXACT(C55,"Nee"),"Leidt de wijziging tot een aanzienlijke verruiming van het toepassingsgebied van de opdracht?",IF(EXACT(C54,"Ja"),"Niet van toepassing.",""))</f>
        <v/>
      </c>
      <c r="C56" s="3"/>
      <c r="D56" s="54" t="str">
        <f>IF(EXACT(C56,"Ja"),"Wijziging niet toegestaan (aanbesteden).",IF(EXACT(C56,"Nee"),"Ga naar 7d.",""))</f>
        <v/>
      </c>
      <c r="E56" s="57"/>
      <c r="I56" s="42"/>
    </row>
    <row r="57" spans="1:9" ht="35.1" customHeight="1" x14ac:dyDescent="0.15">
      <c r="A57" s="36" t="s">
        <v>63</v>
      </c>
      <c r="B57" s="51" t="str">
        <f>IF(EXACT(C56,"Nee"),"Wordt de opdrachtnemer vervangen door een andere opdrachtnemer om een andere reden dan de redenen genoemd in art. 2.163f?",IF(EXACT(C54,"Ja"),"Niet van toepassing.",""))</f>
        <v/>
      </c>
      <c r="C57" s="3"/>
      <c r="D57" s="54" t="str">
        <f>IF(EXACT(C57,"Ja"),"Wijziging niet toegestaan (aanbesteden).",IF(EXACT(C57,"Nee"),"Ga naar 7e.",""))</f>
        <v/>
      </c>
      <c r="E57" s="57"/>
      <c r="H57" s="72"/>
      <c r="I57" s="42"/>
    </row>
    <row r="58" spans="1:9" ht="24.95" customHeight="1" x14ac:dyDescent="0.15">
      <c r="A58" s="36" t="s">
        <v>64</v>
      </c>
      <c r="B58" s="51" t="str">
        <f>IF(EXACT(C57,"Nee"),"Wordt het karakter van de oorspronkelijke opdracht wezenlijk anders door de wijziging?",IF(EXACT(C54,"Ja"),"Niet van toepassing.",""))</f>
        <v/>
      </c>
      <c r="C58" s="3"/>
      <c r="D58" s="54" t="str">
        <f>IF(EXACT(C58,"Ja"),"Wijziging niet toegestaan (aanbesteden).",IF(EXACT(C58,"Nee"),"Wijzigen mag, mits in overleg met ICG.",""))</f>
        <v/>
      </c>
      <c r="E58" s="106" t="str">
        <f>IF(EXACT(C58,"Nee"),"Beleid RWS: als een wijziging bij cat. b t/m f kan worden ondergebracht, is het niet toegestaan om cat. 2.163g te gebruiken, tenzij men zéker weet dat de wijziging door de rechter niet als wezenlijke wijziging gekwalificeerd zal worden.","")</f>
        <v/>
      </c>
      <c r="F58" s="106"/>
      <c r="G58" s="106"/>
      <c r="I58" s="42"/>
    </row>
    <row r="59" spans="1:9" ht="15" customHeight="1" x14ac:dyDescent="0.15">
      <c r="C59" s="73"/>
    </row>
    <row r="60" spans="1:9" ht="12" thickBot="1" x14ac:dyDescent="0.2">
      <c r="A60" s="74" t="s">
        <v>73</v>
      </c>
      <c r="B60" s="75"/>
      <c r="C60" s="71"/>
    </row>
    <row r="61" spans="1:9" ht="84" customHeight="1" thickBot="1" x14ac:dyDescent="0.2">
      <c r="A61" s="117"/>
      <c r="B61" s="118"/>
      <c r="C61" s="118"/>
      <c r="D61" s="119"/>
      <c r="E61" s="76"/>
    </row>
    <row r="62" spans="1:9" ht="11.25" customHeight="1" x14ac:dyDescent="0.15">
      <c r="B62" s="77"/>
      <c r="C62" s="71"/>
      <c r="D62" s="54"/>
      <c r="E62" s="57"/>
    </row>
    <row r="63" spans="1:9" ht="11.25" customHeight="1" x14ac:dyDescent="0.15">
      <c r="C63" s="59" t="s">
        <v>9</v>
      </c>
      <c r="D63" s="59" t="s">
        <v>10</v>
      </c>
      <c r="E63" s="60"/>
    </row>
    <row r="64" spans="1:9" ht="35.1" customHeight="1" x14ac:dyDescent="0.15">
      <c r="A64" s="107" t="s">
        <v>11</v>
      </c>
      <c r="B64" s="108"/>
      <c r="C64" s="79">
        <v>44048</v>
      </c>
      <c r="D64" s="78"/>
      <c r="E64" s="57"/>
    </row>
    <row r="65" spans="1:5" ht="35.1" customHeight="1" x14ac:dyDescent="0.15">
      <c r="A65" s="109" t="s">
        <v>12</v>
      </c>
      <c r="B65" s="110"/>
      <c r="C65" s="79">
        <v>44048</v>
      </c>
      <c r="D65" s="78"/>
      <c r="E65" s="57"/>
    </row>
  </sheetData>
  <sheetProtection algorithmName="SHA-512" hashValue="YKrw0HEfNohx8bT5X0pqZZ2mqzZir9xz84k+XFI7Y4ju6mWF4N9JXopEWh421uxiftMfrowemZN9wriPkGd+9A==" saltValue="XZ/2fGLJReZfdHQYTxef5w==" spinCount="100000" sheet="1" objects="1" scenarios="1" formatColumns="0" formatRows="0" selectLockedCells="1"/>
  <mergeCells count="15">
    <mergeCell ref="E58:G58"/>
    <mergeCell ref="A64:B64"/>
    <mergeCell ref="A65:B65"/>
    <mergeCell ref="C2:D2"/>
    <mergeCell ref="C5:D5"/>
    <mergeCell ref="C13:D13"/>
    <mergeCell ref="C12:D12"/>
    <mergeCell ref="A61:D61"/>
    <mergeCell ref="C3:D3"/>
    <mergeCell ref="A19:A20"/>
    <mergeCell ref="C19:C20"/>
    <mergeCell ref="D19:D20"/>
    <mergeCell ref="C15:D16"/>
    <mergeCell ref="B19:B20"/>
    <mergeCell ref="C6:D6"/>
  </mergeCells>
  <conditionalFormatting sqref="D19:E19">
    <cfRule type="containsText" dxfId="35" priority="88" operator="containsText" text="vaststellingsovereenkomst">
      <formula>NOT(ISERROR(SEARCH("vaststellingsovereenkomst",D19)))</formula>
    </cfRule>
  </conditionalFormatting>
  <conditionalFormatting sqref="D59:E59">
    <cfRule type="containsText" dxfId="34" priority="85" operator="containsText" text="2.163-g">
      <formula>NOT(ISERROR(SEARCH("2.163-g",D59)))</formula>
    </cfRule>
  </conditionalFormatting>
  <conditionalFormatting sqref="D26:E26">
    <cfRule type="containsText" dxfId="33" priority="74" operator="containsText" text="publicatieplicht">
      <formula>NOT(ISERROR(SEARCH("publicatieplicht",D26)))</formula>
    </cfRule>
  </conditionalFormatting>
  <conditionalFormatting sqref="D60:E60">
    <cfRule type="containsText" dxfId="32" priority="67" operator="containsText" text="2.163-e">
      <formula>NOT(ISERROR(SEARCH("2.163-e",D60)))</formula>
    </cfRule>
  </conditionalFormatting>
  <conditionalFormatting sqref="D33:D34">
    <cfRule type="containsText" dxfId="31" priority="57" operator="containsText" text="wijzigen mag">
      <formula>NOT(ISERROR(SEARCH("wijzigen mag",D33)))</formula>
    </cfRule>
    <cfRule type="containsText" dxfId="30" priority="58" operator="containsText" text="Wijziging niet toegestaan.">
      <formula>NOT(ISERROR(SEARCH("Wijziging niet toegestaan.",D33)))</formula>
    </cfRule>
  </conditionalFormatting>
  <conditionalFormatting sqref="D9:E9">
    <cfRule type="cellIs" dxfId="29" priority="35" operator="equal">
      <formula>"Wijziging toegestaan zonder publicatie"</formula>
    </cfRule>
  </conditionalFormatting>
  <conditionalFormatting sqref="C7:C8">
    <cfRule type="cellIs" dxfId="28" priority="43" operator="equal">
      <formula>"Wijziging toegestaan zonder publicatie"</formula>
    </cfRule>
  </conditionalFormatting>
  <conditionalFormatting sqref="D7:E8">
    <cfRule type="cellIs" dxfId="27" priority="41" operator="equal">
      <formula>"Wijziging toegestaan zonder publicatie"</formula>
    </cfRule>
  </conditionalFormatting>
  <conditionalFormatting sqref="C9">
    <cfRule type="cellIs" dxfId="26" priority="37" operator="equal">
      <formula>"Wijziging toegestaan zonder publicatie"</formula>
    </cfRule>
  </conditionalFormatting>
  <conditionalFormatting sqref="D45:E45">
    <cfRule type="cellIs" dxfId="25" priority="25" operator="equal">
      <formula>"Wijziging toegestaan."</formula>
    </cfRule>
    <cfRule type="containsText" dxfId="24" priority="26" operator="containsText" text="Wijziging niet toegestaan">
      <formula>NOT(ISERROR(SEARCH("Wijziging niet toegestaan",D45)))</formula>
    </cfRule>
  </conditionalFormatting>
  <conditionalFormatting sqref="D44:E44">
    <cfRule type="containsText" dxfId="23" priority="23" operator="containsText" text="Wijziging niet toegestaan">
      <formula>NOT(ISERROR(SEARCH("Wijziging niet toegestaan",D44)))</formula>
    </cfRule>
  </conditionalFormatting>
  <conditionalFormatting sqref="D49:E49">
    <cfRule type="containsText" dxfId="22" priority="21" operator="containsText" text="Wijziging niet toegestaan">
      <formula>NOT(ISERROR(SEARCH("Wijziging niet toegestaan",D49)))</formula>
    </cfRule>
  </conditionalFormatting>
  <conditionalFormatting sqref="D50:E50">
    <cfRule type="containsText" dxfId="21" priority="18" operator="containsText" text="Wijziging niet toegestaan">
      <formula>NOT(ISERROR(SEARCH("Wijziging niet toegestaan",D50)))</formula>
    </cfRule>
  </conditionalFormatting>
  <conditionalFormatting sqref="D51:E51">
    <cfRule type="containsText" dxfId="20" priority="15" operator="containsText" text="geen publicatieplicht">
      <formula>NOT(ISERROR(SEARCH("geen publicatieplicht",D51)))</formula>
    </cfRule>
    <cfRule type="containsText" dxfId="19" priority="16" operator="containsText" text="Wijziging niet toegestaan">
      <formula>NOT(ISERROR(SEARCH("Wijziging niet toegestaan",D51)))</formula>
    </cfRule>
  </conditionalFormatting>
  <conditionalFormatting sqref="D40">
    <cfRule type="containsText" dxfId="18" priority="13" operator="containsText" text="gemotiveerd">
      <formula>NOT(ISERROR(SEARCH("gemotiveerd",D40)))</formula>
    </cfRule>
    <cfRule type="containsText" dxfId="17" priority="14" operator="containsText" text="Wijziging niet toegestaan.">
      <formula>NOT(ISERROR(SEARCH("Wijziging niet toegestaan.",D40)))</formula>
    </cfRule>
  </conditionalFormatting>
  <conditionalFormatting sqref="D54:E54">
    <cfRule type="containsText" dxfId="16" priority="11" operator="containsText" text="geen publicatieplicht">
      <formula>NOT(ISERROR(SEARCH("geen publicatieplicht",D54)))</formula>
    </cfRule>
    <cfRule type="containsText" dxfId="15" priority="12" operator="containsText" text="Aanbesteden">
      <formula>NOT(ISERROR(SEARCH("Aanbesteden",D54)))</formula>
    </cfRule>
  </conditionalFormatting>
  <conditionalFormatting sqref="D55:E57 D58">
    <cfRule type="containsText" dxfId="14" priority="9" operator="containsText" text="Wijzigen mag">
      <formula>NOT(ISERROR(SEARCH("Wijzigen mag",D55)))</formula>
    </cfRule>
    <cfRule type="containsText" dxfId="13" priority="10" operator="containsText" text="Aanbesteden">
      <formula>NOT(ISERROR(SEARCH("Aanbesteden",D55)))</formula>
    </cfRule>
  </conditionalFormatting>
  <conditionalFormatting sqref="D39">
    <cfRule type="containsText" dxfId="12" priority="1" operator="containsText" text="wijzigen mag">
      <formula>NOT(ISERROR(SEARCH("wijzigen mag",D39)))</formula>
    </cfRule>
    <cfRule type="containsText" dxfId="11" priority="2" operator="containsText" text="Wijziging niet toegestaan.">
      <formula>NOT(ISERROR(SEARCH("Wijziging niet toegestaan.",D39)))</formula>
    </cfRule>
  </conditionalFormatting>
  <dataValidations count="7">
    <dataValidation type="list" allowBlank="1" showInputMessage="1" showErrorMessage="1" sqref="C52:C53 C60">
      <formula1>janee</formula1>
    </dataValidation>
    <dataValidation type="list" allowBlank="1" showInputMessage="1" showErrorMessage="1" error="Maak een keuze uit de lijst" sqref="C47">
      <formula1>janee</formula1>
    </dataValidation>
    <dataValidation type="list" allowBlank="1" showInputMessage="1" showErrorMessage="1" sqref="C5">
      <formula1>$H$7:$H$8</formula1>
    </dataValidation>
    <dataValidation type="list" allowBlank="1" showInputMessage="1" showErrorMessage="1" sqref="C48:C51 C43:C45 C37:C40 C29:C34 C24:C26 C19:C21 C6:D6">
      <formula1>$H$1:$H$2</formula1>
    </dataValidation>
    <dataValidation type="list" allowBlank="1" showInputMessage="1" showErrorMessage="1" error="Maak een keuze uit de lijst" sqref="C54:C59">
      <formula1>$H$1:$H$2</formula1>
    </dataValidation>
    <dataValidation type="list" allowBlank="1" showInputMessage="1" showErrorMessage="1" sqref="C17">
      <formula1>#REF!</formula1>
    </dataValidation>
    <dataValidation type="list" allowBlank="1" showInputMessage="1" showErrorMessage="1" sqref="C15:D16">
      <formula1>$H$11:$H$25</formula1>
    </dataValidation>
  </dataValidations>
  <hyperlinks>
    <hyperlink ref="F20" r:id="rId1"/>
    <hyperlink ref="F15" r:id="rId2"/>
    <hyperlink ref="F16" r:id="rId3"/>
    <hyperlink ref="F19" r:id="rId4"/>
    <hyperlink ref="F21" r:id="rId5" display="klik hier"/>
    <hyperlink ref="F34" r:id="rId6" display="klik hier"/>
    <hyperlink ref="F40" r:id="rId7" display="klik hier"/>
  </hyperlinks>
  <pageMargins left="0.70866141732283472" right="0.70866141732283472" top="0.74803149606299213" bottom="0.74803149606299213" header="0.31496062992125984" footer="0.31496062992125984"/>
  <pageSetup paperSize="9" fitToHeight="0" orientation="portrait" r:id="rId8"/>
  <headerFooter>
    <oddHeader>&amp;L&amp;"Verdana,Vet"&amp;14&amp;K000000Inkoopafweging &amp;"Verdana,Standaard"&amp;K000000(toetsing wijziging aan Aanbestedingswet)</oddHeader>
  </headerFooter>
  <rowBreaks count="1" manualBreakCount="1">
    <brk id="40" max="3" man="1"/>
  </rowBreaks>
  <extLst>
    <ext xmlns:x14="http://schemas.microsoft.com/office/spreadsheetml/2009/9/main" uri="{78C0D931-6437-407d-A8EE-F0AAD7539E65}">
      <x14:conditionalFormattings>
        <x14:conditionalFormatting xmlns:xm="http://schemas.microsoft.com/office/excel/2006/main">
          <x14:cfRule type="containsText" priority="75" operator="containsText" id="{3768C896-2D30-4285-9790-9313D1D12B44}">
            <xm:f>NOT(ISERROR(SEARCH("wezenlijke wijziging",D26)))</xm:f>
            <xm:f>"wezenlijke wijziging"</xm:f>
            <x14:dxf>
              <font>
                <b/>
                <i/>
                <color rgb="FFFF0000"/>
              </font>
            </x14:dxf>
          </x14:cfRule>
          <xm:sqref>D26:E26</xm:sqref>
        </x14:conditionalFormatting>
        <x14:conditionalFormatting xmlns:xm="http://schemas.microsoft.com/office/excel/2006/main">
          <x14:cfRule type="containsText" priority="84" operator="containsText" id="{4EDD862D-DB41-4331-8699-9A82385AAE4C}">
            <xm:f>NOT(ISERROR(SEARCH("Wijziging niet toegestaan (wezenlijke wijziging)",D59)))</xm:f>
            <xm:f>"Wijziging niet toegestaan (wezenlijke wijziging)"</xm:f>
            <x14:dxf>
              <font>
                <b/>
                <i val="0"/>
                <color rgb="FFFF0000"/>
              </font>
            </x14:dxf>
          </x14:cfRule>
          <xm:sqref>D59:E59</xm:sqref>
        </x14:conditionalFormatting>
        <x14:conditionalFormatting xmlns:xm="http://schemas.microsoft.com/office/excel/2006/main">
          <x14:cfRule type="containsText" priority="73" operator="containsText" id="{AFC83338-81DF-4A75-A3D8-EC1F02B895B2}">
            <xm:f>NOT(ISERROR(SEARCH("Toelichting",B46)))</xm:f>
            <xm:f>"Toelichting"</xm:f>
            <x14:dxf>
              <font>
                <b/>
                <i val="0"/>
              </font>
              <fill>
                <patternFill patternType="none">
                  <fgColor indexed="64"/>
                  <bgColor auto="1"/>
                </patternFill>
              </fill>
            </x14:dxf>
          </x14:cfRule>
          <xm:sqref>B46:E46</xm:sqref>
        </x14:conditionalFormatting>
        <x14:conditionalFormatting xmlns:xm="http://schemas.microsoft.com/office/excel/2006/main">
          <x14:cfRule type="containsText" priority="68" operator="containsText" id="{C043E353-F10C-4CFD-9376-F7C8BD6D67DF}">
            <xm:f>NOT(ISERROR(SEARCH("Wijziging niet toegestaan",D60)))</xm:f>
            <xm:f>"Wijziging niet toegestaan"</xm:f>
            <x14:dxf>
              <font>
                <b/>
                <i val="0"/>
                <color rgb="FFFF0000"/>
              </font>
            </x14:dxf>
          </x14:cfRule>
          <xm:sqref>D60:E60</xm:sqref>
        </x14:conditionalFormatting>
        <x14:conditionalFormatting xmlns:xm="http://schemas.microsoft.com/office/excel/2006/main">
          <x14:cfRule type="containsText" priority="61" operator="containsText" id="{8F0C4637-1180-42D9-A6C4-29E3439DA781}">
            <xm:f>NOT(ISERROR(SEARCH("niet toegestaan",D29)))</xm:f>
            <xm:f>"niet toegestaan"</xm:f>
            <x14:dxf>
              <font>
                <b/>
                <i val="0"/>
                <color rgb="FFFF0000"/>
              </font>
            </x14:dxf>
          </x14:cfRule>
          <xm:sqref>D29:E29</xm:sqref>
        </x14:conditionalFormatting>
        <x14:conditionalFormatting xmlns:xm="http://schemas.microsoft.com/office/excel/2006/main">
          <x14:cfRule type="containsText" priority="60" operator="containsText" id="{DB87B8B9-1784-4EE0-80C0-8182FC4D7F4D}">
            <xm:f>NOT(ISERROR(SEARCH("Wijziging niet toegestaan",D30)))</xm:f>
            <xm:f>"Wijziging niet toegestaan"</xm:f>
            <x14:dxf>
              <font>
                <b/>
                <i val="0"/>
                <color rgb="FFFF0000"/>
              </font>
            </x14:dxf>
          </x14:cfRule>
          <xm:sqref>D30:E32</xm:sqref>
        </x14:conditionalFormatting>
        <x14:conditionalFormatting xmlns:xm="http://schemas.microsoft.com/office/excel/2006/main">
          <x14:cfRule type="containsText" priority="50" operator="containsText" id="{38CC7818-BEAD-40FD-9976-4A36B6FB391D}">
            <xm:f>NOT(ISERROR(SEARCH("Wijziging niet toegestaan (wezenlijke wijziging)",D38)))</xm:f>
            <xm:f>"Wijziging niet toegestaan (wezenlijke wijziging)"</xm:f>
            <x14:dxf>
              <font>
                <b/>
                <i/>
                <color rgb="FFFF0000"/>
              </font>
            </x14:dxf>
          </x14:cfRule>
          <xm:sqref>D38:E38</xm:sqref>
        </x14:conditionalFormatting>
        <x14:conditionalFormatting xmlns:xm="http://schemas.microsoft.com/office/excel/2006/main">
          <x14:cfRule type="containsText" priority="36" operator="containsText" id="{E1DB1EC2-F263-43F1-A6E0-745E633728F7}">
            <xm:f>NOT(ISERROR(SEARCH("Wijziging niet toegestaan (wezenlijke wijziging)",D9)))</xm:f>
            <xm:f>"Wijziging niet toegestaan (wezenlijke wijziging)"</xm:f>
            <x14:dxf>
              <font>
                <b/>
                <i/>
                <color rgb="FFFF0000"/>
              </font>
            </x14:dxf>
          </x14:cfRule>
          <xm:sqref>D9:E9</xm:sqref>
        </x14:conditionalFormatting>
        <x14:conditionalFormatting xmlns:xm="http://schemas.microsoft.com/office/excel/2006/main">
          <x14:cfRule type="containsText" priority="44" operator="containsText" id="{82C7FCD9-B6A2-4E84-840B-40FFE7E61E38}">
            <xm:f>NOT(ISERROR(SEARCH("Wijziging niet toegestaan (wezenlijke wijziging)",C7)))</xm:f>
            <xm:f>"Wijziging niet toegestaan (wezenlijke wijziging)"</xm:f>
            <x14:dxf>
              <font>
                <b/>
                <i/>
                <color rgb="FFFF0000"/>
              </font>
            </x14:dxf>
          </x14:cfRule>
          <xm:sqref>C7:C8</xm:sqref>
        </x14:conditionalFormatting>
        <x14:conditionalFormatting xmlns:xm="http://schemas.microsoft.com/office/excel/2006/main">
          <x14:cfRule type="containsText" priority="42" operator="containsText" id="{FD03A6F2-F7A2-4642-BB5D-0D82EEA8FFF6}">
            <xm:f>NOT(ISERROR(SEARCH("Wijziging niet toegestaan (wezenlijke wijziging)",D7)))</xm:f>
            <xm:f>"Wijziging niet toegestaan (wezenlijke wijziging)"</xm:f>
            <x14:dxf>
              <font>
                <b/>
                <i/>
                <color rgb="FFFF0000"/>
              </font>
            </x14:dxf>
          </x14:cfRule>
          <xm:sqref>D7:E8</xm:sqref>
        </x14:conditionalFormatting>
        <x14:conditionalFormatting xmlns:xm="http://schemas.microsoft.com/office/excel/2006/main">
          <x14:cfRule type="containsText" priority="38" operator="containsText" id="{AB790B63-B8EC-4214-97BE-A7EA8A2C263D}">
            <xm:f>NOT(ISERROR(SEARCH("Wijziging niet toegestaan (wezenlijke wijziging)",C9)))</xm:f>
            <xm:f>"Wijziging niet toegestaan (wezenlijke wijziging)"</xm:f>
            <x14:dxf>
              <font>
                <b/>
                <i/>
                <color rgb="FFFF0000"/>
              </font>
            </x14:dxf>
          </x14:cfRule>
          <xm:sqref>C9</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showGridLines="0" workbookViewId="0">
      <selection activeCell="B5" sqref="B5"/>
    </sheetView>
  </sheetViews>
  <sheetFormatPr defaultColWidth="9" defaultRowHeight="15" customHeight="1" x14ac:dyDescent="0.15"/>
  <cols>
    <col min="1" max="1" width="12.625" style="81" customWidth="1"/>
    <col min="2" max="2" width="20.625" style="81" customWidth="1"/>
    <col min="3" max="3" width="25" style="82" customWidth="1"/>
    <col min="4" max="4" width="36.125" style="81" customWidth="1"/>
    <col min="5" max="16384" width="9" style="81"/>
  </cols>
  <sheetData>
    <row r="1" spans="1:4" ht="15" customHeight="1" x14ac:dyDescent="0.15">
      <c r="A1" s="80" t="s">
        <v>49</v>
      </c>
    </row>
    <row r="2" spans="1:4" ht="15" customHeight="1" x14ac:dyDescent="0.15">
      <c r="A2" s="80"/>
    </row>
    <row r="3" spans="1:4" ht="15" customHeight="1" x14ac:dyDescent="0.15">
      <c r="A3" s="83" t="s">
        <v>13</v>
      </c>
      <c r="B3" s="84" t="s">
        <v>14</v>
      </c>
      <c r="C3" s="85" t="s">
        <v>50</v>
      </c>
      <c r="D3" s="83" t="s">
        <v>8</v>
      </c>
    </row>
    <row r="4" spans="1:4" ht="15" customHeight="1" x14ac:dyDescent="0.15">
      <c r="A4" s="86">
        <v>1</v>
      </c>
      <c r="B4" s="2"/>
      <c r="C4" s="87"/>
      <c r="D4" s="88"/>
    </row>
    <row r="5" spans="1:4" ht="15" customHeight="1" x14ac:dyDescent="0.15">
      <c r="A5" s="86">
        <v>2</v>
      </c>
      <c r="B5" s="2"/>
      <c r="C5" s="87"/>
      <c r="D5" s="88"/>
    </row>
    <row r="6" spans="1:4" ht="15" customHeight="1" x14ac:dyDescent="0.15">
      <c r="A6" s="86">
        <v>3</v>
      </c>
      <c r="B6" s="2"/>
      <c r="C6" s="87"/>
      <c r="D6" s="88"/>
    </row>
    <row r="7" spans="1:4" ht="15" customHeight="1" x14ac:dyDescent="0.15">
      <c r="A7" s="86"/>
      <c r="B7" s="2"/>
      <c r="C7" s="87"/>
      <c r="D7" s="88"/>
    </row>
    <row r="8" spans="1:4" ht="15" customHeight="1" x14ac:dyDescent="0.15">
      <c r="A8" s="86"/>
      <c r="B8" s="2"/>
      <c r="C8" s="87"/>
      <c r="D8" s="88"/>
    </row>
    <row r="9" spans="1:4" ht="15" customHeight="1" x14ac:dyDescent="0.15">
      <c r="A9" s="86"/>
      <c r="B9" s="2"/>
      <c r="C9" s="87"/>
      <c r="D9" s="88"/>
    </row>
    <row r="10" spans="1:4" ht="15" customHeight="1" x14ac:dyDescent="0.15">
      <c r="A10" s="86"/>
      <c r="B10" s="2"/>
      <c r="C10" s="87"/>
      <c r="D10" s="88"/>
    </row>
    <row r="11" spans="1:4" ht="15" customHeight="1" x14ac:dyDescent="0.15">
      <c r="A11" s="86"/>
      <c r="B11" s="2"/>
      <c r="C11" s="87"/>
      <c r="D11" s="88"/>
    </row>
    <row r="12" spans="1:4" ht="15" customHeight="1" x14ac:dyDescent="0.15">
      <c r="A12" s="86"/>
      <c r="B12" s="2"/>
      <c r="C12" s="87"/>
      <c r="D12" s="88"/>
    </row>
    <row r="13" spans="1:4" ht="15" customHeight="1" x14ac:dyDescent="0.15">
      <c r="A13" s="86"/>
      <c r="B13" s="2"/>
      <c r="C13" s="87"/>
      <c r="D13" s="88"/>
    </row>
    <row r="14" spans="1:4" ht="15" customHeight="1" x14ac:dyDescent="0.15">
      <c r="A14" s="86"/>
      <c r="B14" s="2"/>
      <c r="C14" s="87"/>
      <c r="D14" s="88"/>
    </row>
    <row r="15" spans="1:4" ht="15" customHeight="1" x14ac:dyDescent="0.15">
      <c r="A15" s="86"/>
      <c r="B15" s="2"/>
      <c r="C15" s="87"/>
      <c r="D15" s="88"/>
    </row>
    <row r="16" spans="1:4" ht="15" customHeight="1" x14ac:dyDescent="0.15">
      <c r="A16" s="86"/>
      <c r="B16" s="2"/>
      <c r="C16" s="87"/>
      <c r="D16" s="88"/>
    </row>
    <row r="17" spans="1:4" ht="15" customHeight="1" x14ac:dyDescent="0.15">
      <c r="A17" s="86"/>
      <c r="B17" s="2"/>
      <c r="C17" s="87"/>
      <c r="D17" s="88"/>
    </row>
    <row r="18" spans="1:4" ht="15" customHeight="1" x14ac:dyDescent="0.15">
      <c r="A18" s="86"/>
      <c r="B18" s="2"/>
      <c r="C18" s="87"/>
      <c r="D18" s="88"/>
    </row>
    <row r="19" spans="1:4" ht="15" customHeight="1" x14ac:dyDescent="0.15">
      <c r="A19" s="86"/>
      <c r="B19" s="2"/>
      <c r="C19" s="87"/>
      <c r="D19" s="88"/>
    </row>
    <row r="20" spans="1:4" ht="15" customHeight="1" x14ac:dyDescent="0.15">
      <c r="A20" s="86"/>
      <c r="B20" s="2"/>
      <c r="C20" s="87"/>
      <c r="D20" s="88"/>
    </row>
    <row r="21" spans="1:4" ht="15" customHeight="1" x14ac:dyDescent="0.15">
      <c r="A21" s="86"/>
      <c r="B21" s="2"/>
      <c r="C21" s="87"/>
      <c r="D21" s="88"/>
    </row>
    <row r="22" spans="1:4" ht="15" customHeight="1" x14ac:dyDescent="0.15">
      <c r="A22" s="86"/>
      <c r="B22" s="2"/>
      <c r="C22" s="87"/>
      <c r="D22" s="88"/>
    </row>
    <row r="23" spans="1:4" ht="15" customHeight="1" x14ac:dyDescent="0.15">
      <c r="A23" s="86"/>
      <c r="B23" s="2"/>
      <c r="C23" s="87"/>
      <c r="D23" s="88"/>
    </row>
    <row r="24" spans="1:4" ht="15" customHeight="1" x14ac:dyDescent="0.15">
      <c r="A24" s="86"/>
      <c r="B24" s="2"/>
      <c r="C24" s="87"/>
      <c r="D24" s="88"/>
    </row>
    <row r="25" spans="1:4" ht="15" customHeight="1" x14ac:dyDescent="0.15">
      <c r="A25" s="86"/>
      <c r="B25" s="2"/>
      <c r="C25" s="87"/>
      <c r="D25" s="88"/>
    </row>
    <row r="26" spans="1:4" ht="15" customHeight="1" x14ac:dyDescent="0.15">
      <c r="A26" s="86"/>
      <c r="B26" s="2"/>
      <c r="C26" s="87"/>
      <c r="D26" s="88"/>
    </row>
    <row r="27" spans="1:4" ht="15" customHeight="1" x14ac:dyDescent="0.15">
      <c r="A27" s="86"/>
      <c r="B27" s="2"/>
      <c r="C27" s="87"/>
      <c r="D27" s="88"/>
    </row>
    <row r="28" spans="1:4" ht="15" customHeight="1" x14ac:dyDescent="0.15">
      <c r="A28" s="86"/>
      <c r="B28" s="2"/>
      <c r="C28" s="87"/>
      <c r="D28" s="88"/>
    </row>
    <row r="29" spans="1:4" ht="15" customHeight="1" x14ac:dyDescent="0.15">
      <c r="A29" s="86"/>
      <c r="B29" s="2"/>
      <c r="C29" s="87"/>
      <c r="D29" s="88"/>
    </row>
    <row r="30" spans="1:4" ht="15" customHeight="1" x14ac:dyDescent="0.15">
      <c r="A30" s="86"/>
      <c r="B30" s="2"/>
      <c r="C30" s="87"/>
      <c r="D30" s="88"/>
    </row>
    <row r="31" spans="1:4" ht="15" customHeight="1" x14ac:dyDescent="0.15">
      <c r="A31" s="86"/>
      <c r="B31" s="2"/>
      <c r="C31" s="87"/>
      <c r="D31" s="88"/>
    </row>
    <row r="32" spans="1:4" ht="15" customHeight="1" x14ac:dyDescent="0.15">
      <c r="A32" s="86"/>
      <c r="B32" s="2"/>
      <c r="C32" s="87"/>
      <c r="D32" s="88"/>
    </row>
    <row r="33" spans="1:4" ht="15" customHeight="1" x14ac:dyDescent="0.15">
      <c r="A33" s="86"/>
      <c r="B33" s="2"/>
      <c r="C33" s="87"/>
      <c r="D33" s="88"/>
    </row>
    <row r="34" spans="1:4" ht="15" customHeight="1" x14ac:dyDescent="0.15">
      <c r="A34" s="86"/>
      <c r="B34" s="2"/>
      <c r="C34" s="87"/>
      <c r="D34" s="88"/>
    </row>
    <row r="35" spans="1:4" ht="15" customHeight="1" x14ac:dyDescent="0.15">
      <c r="A35" s="86"/>
      <c r="B35" s="2"/>
      <c r="C35" s="87"/>
      <c r="D35" s="88"/>
    </row>
    <row r="36" spans="1:4" ht="15" customHeight="1" x14ac:dyDescent="0.15">
      <c r="A36" s="86"/>
      <c r="B36" s="2"/>
      <c r="C36" s="87"/>
      <c r="D36" s="88"/>
    </row>
    <row r="37" spans="1:4" ht="15" customHeight="1" x14ac:dyDescent="0.15">
      <c r="A37" s="86"/>
      <c r="B37" s="2"/>
      <c r="C37" s="87"/>
      <c r="D37" s="88"/>
    </row>
    <row r="38" spans="1:4" ht="15" customHeight="1" x14ac:dyDescent="0.15">
      <c r="A38" s="86"/>
      <c r="B38" s="2"/>
      <c r="C38" s="87"/>
      <c r="D38" s="88"/>
    </row>
    <row r="39" spans="1:4" ht="15" customHeight="1" x14ac:dyDescent="0.15">
      <c r="A39" s="86"/>
      <c r="B39" s="2"/>
      <c r="C39" s="87"/>
      <c r="D39" s="88"/>
    </row>
    <row r="40" spans="1:4" ht="15" customHeight="1" x14ac:dyDescent="0.15">
      <c r="A40" s="86"/>
      <c r="B40" s="2"/>
      <c r="C40" s="87"/>
      <c r="D40" s="88"/>
    </row>
    <row r="41" spans="1:4" s="93" customFormat="1" ht="15" customHeight="1" x14ac:dyDescent="0.15">
      <c r="A41" s="89" t="s">
        <v>65</v>
      </c>
      <c r="B41" s="90">
        <f>SUM(B4:B40)</f>
        <v>0</v>
      </c>
      <c r="C41" s="91"/>
      <c r="D41" s="92"/>
    </row>
    <row r="42" spans="1:4" ht="15" customHeight="1" x14ac:dyDescent="0.15">
      <c r="A42" s="82"/>
      <c r="B42" s="94"/>
      <c r="C42" s="95"/>
    </row>
    <row r="43" spans="1:4" ht="15" customHeight="1" x14ac:dyDescent="0.15">
      <c r="A43" s="82"/>
      <c r="B43" s="94"/>
      <c r="C43" s="95"/>
    </row>
    <row r="44" spans="1:4" ht="15" customHeight="1" x14ac:dyDescent="0.15">
      <c r="A44" s="82"/>
      <c r="B44" s="96"/>
      <c r="C44" s="97"/>
    </row>
    <row r="45" spans="1:4" ht="15" customHeight="1" x14ac:dyDescent="0.15">
      <c r="A45" s="82"/>
      <c r="B45" s="96"/>
      <c r="C45" s="98"/>
    </row>
    <row r="46" spans="1:4" ht="15" customHeight="1" x14ac:dyDescent="0.15">
      <c r="A46" s="82"/>
      <c r="B46" s="94"/>
      <c r="C46" s="95"/>
    </row>
    <row r="47" spans="1:4" ht="15" customHeight="1" x14ac:dyDescent="0.15">
      <c r="A47" s="82"/>
      <c r="B47" s="94"/>
      <c r="C47" s="95"/>
    </row>
    <row r="48" spans="1:4" ht="15" customHeight="1" x14ac:dyDescent="0.15">
      <c r="A48" s="82"/>
      <c r="B48" s="94"/>
      <c r="C48" s="95"/>
    </row>
    <row r="49" spans="1:3" ht="15" customHeight="1" x14ac:dyDescent="0.15">
      <c r="A49" s="82"/>
      <c r="B49" s="94"/>
      <c r="C49" s="95"/>
    </row>
    <row r="50" spans="1:3" ht="15" customHeight="1" x14ac:dyDescent="0.15">
      <c r="A50" s="82"/>
      <c r="B50" s="94"/>
      <c r="C50" s="95"/>
    </row>
    <row r="51" spans="1:3" ht="15" customHeight="1" x14ac:dyDescent="0.15">
      <c r="A51" s="82"/>
      <c r="B51" s="94"/>
    </row>
    <row r="52" spans="1:3" ht="15" customHeight="1" x14ac:dyDescent="0.15">
      <c r="A52" s="82"/>
      <c r="B52" s="94"/>
      <c r="C52" s="99"/>
    </row>
    <row r="53" spans="1:3" ht="15" customHeight="1" x14ac:dyDescent="0.15">
      <c r="A53" s="82"/>
      <c r="B53" s="94"/>
      <c r="C53" s="99"/>
    </row>
    <row r="54" spans="1:3" ht="15" customHeight="1" x14ac:dyDescent="0.15">
      <c r="A54" s="82"/>
      <c r="B54" s="94"/>
    </row>
    <row r="55" spans="1:3" ht="15" customHeight="1" x14ac:dyDescent="0.15">
      <c r="A55" s="82"/>
      <c r="B55" s="94"/>
      <c r="C55" s="99"/>
    </row>
    <row r="56" spans="1:3" ht="15" customHeight="1" x14ac:dyDescent="0.15">
      <c r="A56" s="82"/>
      <c r="B56" s="94"/>
      <c r="C56" s="99"/>
    </row>
    <row r="57" spans="1:3" ht="15" customHeight="1" x14ac:dyDescent="0.15">
      <c r="A57" s="82"/>
      <c r="B57" s="94"/>
    </row>
    <row r="58" spans="1:3" ht="15" customHeight="1" x14ac:dyDescent="0.15">
      <c r="A58" s="82"/>
      <c r="B58" s="94"/>
      <c r="C58" s="99"/>
    </row>
    <row r="59" spans="1:3" ht="15" customHeight="1" x14ac:dyDescent="0.15">
      <c r="A59" s="82"/>
      <c r="B59" s="94"/>
    </row>
    <row r="60" spans="1:3" ht="15" customHeight="1" x14ac:dyDescent="0.15">
      <c r="A60" s="82"/>
      <c r="B60" s="94"/>
    </row>
    <row r="61" spans="1:3" ht="15" customHeight="1" x14ac:dyDescent="0.15">
      <c r="A61" s="82"/>
      <c r="B61" s="94"/>
      <c r="C61" s="99"/>
    </row>
    <row r="62" spans="1:3" ht="15" customHeight="1" x14ac:dyDescent="0.15">
      <c r="A62" s="82"/>
      <c r="B62" s="94"/>
    </row>
    <row r="63" spans="1:3" ht="15" customHeight="1" x14ac:dyDescent="0.15">
      <c r="A63" s="82"/>
      <c r="B63" s="94"/>
      <c r="C63" s="99"/>
    </row>
    <row r="64" spans="1:3" ht="15" customHeight="1" x14ac:dyDescent="0.15">
      <c r="A64" s="82"/>
      <c r="B64" s="94"/>
      <c r="C64" s="99"/>
    </row>
    <row r="65" spans="1:3" ht="15" customHeight="1" x14ac:dyDescent="0.15">
      <c r="A65" s="82"/>
      <c r="B65" s="94"/>
      <c r="C65" s="99"/>
    </row>
    <row r="66" spans="1:3" ht="15" customHeight="1" x14ac:dyDescent="0.15">
      <c r="A66" s="82"/>
      <c r="B66" s="94"/>
    </row>
    <row r="67" spans="1:3" ht="15" customHeight="1" x14ac:dyDescent="0.15">
      <c r="A67" s="82"/>
      <c r="B67" s="94"/>
      <c r="C67" s="99"/>
    </row>
    <row r="68" spans="1:3" ht="15" customHeight="1" x14ac:dyDescent="0.15">
      <c r="A68" s="82"/>
      <c r="B68" s="94"/>
      <c r="C68" s="99"/>
    </row>
    <row r="69" spans="1:3" ht="15" customHeight="1" x14ac:dyDescent="0.15">
      <c r="A69" s="82"/>
      <c r="B69" s="94"/>
    </row>
    <row r="70" spans="1:3" ht="15" customHeight="1" x14ac:dyDescent="0.15">
      <c r="A70" s="82"/>
      <c r="B70" s="94"/>
      <c r="C70" s="99"/>
    </row>
    <row r="71" spans="1:3" ht="15" customHeight="1" x14ac:dyDescent="0.15">
      <c r="A71" s="82"/>
      <c r="B71" s="94"/>
    </row>
    <row r="72" spans="1:3" ht="15" customHeight="1" x14ac:dyDescent="0.15">
      <c r="A72" s="82"/>
      <c r="B72" s="94"/>
      <c r="C72" s="99"/>
    </row>
    <row r="73" spans="1:3" ht="15" customHeight="1" x14ac:dyDescent="0.15">
      <c r="A73" s="82"/>
      <c r="B73" s="94"/>
      <c r="C73" s="99"/>
    </row>
    <row r="74" spans="1:3" ht="15" customHeight="1" x14ac:dyDescent="0.15">
      <c r="A74" s="82"/>
      <c r="B74" s="94"/>
      <c r="C74" s="99"/>
    </row>
    <row r="75" spans="1:3" ht="15" customHeight="1" x14ac:dyDescent="0.15">
      <c r="A75" s="82"/>
      <c r="B75" s="94"/>
      <c r="C75" s="99"/>
    </row>
    <row r="76" spans="1:3" ht="15" customHeight="1" x14ac:dyDescent="0.15">
      <c r="A76" s="82"/>
      <c r="B76" s="94"/>
      <c r="C76" s="99"/>
    </row>
    <row r="77" spans="1:3" ht="15" customHeight="1" x14ac:dyDescent="0.15">
      <c r="A77" s="82"/>
      <c r="B77" s="94"/>
    </row>
    <row r="78" spans="1:3" ht="15" customHeight="1" x14ac:dyDescent="0.15">
      <c r="A78" s="82"/>
      <c r="B78" s="94"/>
    </row>
    <row r="79" spans="1:3" ht="15" customHeight="1" x14ac:dyDescent="0.15">
      <c r="A79" s="82"/>
      <c r="B79" s="94"/>
    </row>
    <row r="80" spans="1:3" ht="15" customHeight="1" x14ac:dyDescent="0.15">
      <c r="A80" s="82"/>
      <c r="B80" s="94"/>
      <c r="C80" s="99"/>
    </row>
    <row r="81" spans="1:3" ht="15" customHeight="1" x14ac:dyDescent="0.15">
      <c r="A81" s="82"/>
      <c r="B81" s="94"/>
      <c r="C81" s="99"/>
    </row>
    <row r="82" spans="1:3" ht="15" customHeight="1" x14ac:dyDescent="0.15">
      <c r="A82" s="82"/>
      <c r="B82" s="94"/>
    </row>
    <row r="83" spans="1:3" ht="15" customHeight="1" x14ac:dyDescent="0.15">
      <c r="A83" s="82"/>
      <c r="B83" s="94"/>
      <c r="C83" s="99"/>
    </row>
    <row r="84" spans="1:3" ht="15" customHeight="1" x14ac:dyDescent="0.15">
      <c r="A84" s="82"/>
      <c r="B84" s="94"/>
      <c r="C84" s="99"/>
    </row>
    <row r="85" spans="1:3" ht="15" customHeight="1" x14ac:dyDescent="0.15">
      <c r="A85" s="82"/>
      <c r="B85" s="94"/>
      <c r="C85" s="99"/>
    </row>
    <row r="86" spans="1:3" ht="15" customHeight="1" x14ac:dyDescent="0.15">
      <c r="A86" s="82"/>
      <c r="B86" s="94"/>
      <c r="C86" s="99"/>
    </row>
    <row r="87" spans="1:3" ht="15" customHeight="1" x14ac:dyDescent="0.15">
      <c r="A87" s="82"/>
      <c r="B87" s="94"/>
      <c r="C87" s="99"/>
    </row>
    <row r="88" spans="1:3" ht="15" customHeight="1" x14ac:dyDescent="0.15">
      <c r="A88" s="82"/>
      <c r="B88" s="94"/>
      <c r="C88" s="99"/>
    </row>
    <row r="89" spans="1:3" ht="15" customHeight="1" x14ac:dyDescent="0.15">
      <c r="A89" s="82"/>
      <c r="B89" s="94"/>
      <c r="C89" s="99"/>
    </row>
    <row r="90" spans="1:3" ht="15" customHeight="1" x14ac:dyDescent="0.15">
      <c r="A90" s="82"/>
      <c r="B90" s="94"/>
    </row>
    <row r="91" spans="1:3" ht="15" customHeight="1" x14ac:dyDescent="0.15">
      <c r="A91" s="82"/>
      <c r="B91" s="94"/>
    </row>
    <row r="92" spans="1:3" ht="15" customHeight="1" x14ac:dyDescent="0.15">
      <c r="A92" s="82"/>
      <c r="B92" s="94"/>
      <c r="C92" s="99"/>
    </row>
    <row r="93" spans="1:3" ht="15" customHeight="1" x14ac:dyDescent="0.15">
      <c r="A93" s="82"/>
      <c r="B93" s="94"/>
      <c r="C93" s="99"/>
    </row>
    <row r="94" spans="1:3" ht="15" customHeight="1" x14ac:dyDescent="0.15">
      <c r="A94" s="82"/>
      <c r="B94" s="94"/>
    </row>
    <row r="95" spans="1:3" ht="15" customHeight="1" x14ac:dyDescent="0.15">
      <c r="A95" s="82"/>
      <c r="B95" s="94"/>
      <c r="C95" s="99"/>
    </row>
    <row r="96" spans="1:3" ht="15" customHeight="1" x14ac:dyDescent="0.15">
      <c r="A96" s="82"/>
      <c r="B96" s="94"/>
    </row>
    <row r="97" spans="1:3" ht="15" customHeight="1" x14ac:dyDescent="0.15">
      <c r="A97" s="82"/>
      <c r="B97" s="94"/>
    </row>
    <row r="98" spans="1:3" ht="15" customHeight="1" x14ac:dyDescent="0.15">
      <c r="A98" s="82"/>
      <c r="B98" s="94"/>
      <c r="C98" s="99"/>
    </row>
    <row r="99" spans="1:3" ht="15" customHeight="1" x14ac:dyDescent="0.15">
      <c r="A99" s="82"/>
      <c r="B99" s="94"/>
    </row>
    <row r="100" spans="1:3" ht="15" customHeight="1" x14ac:dyDescent="0.15">
      <c r="A100" s="82"/>
      <c r="B100" s="94"/>
    </row>
    <row r="101" spans="1:3" ht="15" customHeight="1" x14ac:dyDescent="0.15">
      <c r="A101" s="82"/>
      <c r="B101" s="94"/>
      <c r="C101" s="99"/>
    </row>
    <row r="102" spans="1:3" ht="15" customHeight="1" x14ac:dyDescent="0.15">
      <c r="A102" s="82"/>
      <c r="B102" s="94"/>
      <c r="C102" s="99"/>
    </row>
    <row r="103" spans="1:3" ht="15" customHeight="1" x14ac:dyDescent="0.15">
      <c r="A103" s="82"/>
      <c r="B103" s="94"/>
      <c r="C103" s="99"/>
    </row>
    <row r="104" spans="1:3" ht="15" customHeight="1" x14ac:dyDescent="0.15">
      <c r="A104" s="82"/>
      <c r="B104" s="94"/>
      <c r="C104" s="99"/>
    </row>
    <row r="105" spans="1:3" ht="15" customHeight="1" x14ac:dyDescent="0.15">
      <c r="A105" s="82"/>
      <c r="B105" s="94"/>
      <c r="C105" s="99"/>
    </row>
    <row r="106" spans="1:3" ht="15" customHeight="1" x14ac:dyDescent="0.15">
      <c r="A106" s="82"/>
      <c r="B106" s="94"/>
      <c r="C106" s="99"/>
    </row>
    <row r="107" spans="1:3" ht="15" customHeight="1" x14ac:dyDescent="0.15">
      <c r="A107" s="82"/>
      <c r="B107" s="94"/>
      <c r="C107" s="99"/>
    </row>
    <row r="108" spans="1:3" ht="15" customHeight="1" x14ac:dyDescent="0.15">
      <c r="A108" s="82"/>
      <c r="B108" s="94"/>
      <c r="C108" s="99"/>
    </row>
    <row r="109" spans="1:3" ht="15" customHeight="1" x14ac:dyDescent="0.15">
      <c r="A109" s="82"/>
      <c r="B109" s="94"/>
      <c r="C109" s="99"/>
    </row>
    <row r="110" spans="1:3" ht="15" customHeight="1" x14ac:dyDescent="0.15">
      <c r="A110" s="82"/>
      <c r="B110" s="94"/>
      <c r="C110" s="99"/>
    </row>
    <row r="111" spans="1:3" ht="15" customHeight="1" x14ac:dyDescent="0.15">
      <c r="A111" s="82"/>
      <c r="B111" s="94"/>
      <c r="C111" s="99"/>
    </row>
    <row r="112" spans="1:3" ht="15" customHeight="1" x14ac:dyDescent="0.15">
      <c r="A112" s="82"/>
      <c r="B112" s="94"/>
      <c r="C112" s="99"/>
    </row>
    <row r="113" spans="1:3" ht="15" customHeight="1" x14ac:dyDescent="0.15">
      <c r="A113" s="82"/>
      <c r="B113" s="94"/>
      <c r="C113" s="99"/>
    </row>
    <row r="114" spans="1:3" ht="15" customHeight="1" x14ac:dyDescent="0.15">
      <c r="A114" s="82"/>
      <c r="B114" s="94"/>
      <c r="C114" s="99"/>
    </row>
    <row r="115" spans="1:3" ht="15" customHeight="1" x14ac:dyDescent="0.15">
      <c r="A115" s="82"/>
      <c r="B115" s="94"/>
      <c r="C115" s="99"/>
    </row>
    <row r="116" spans="1:3" ht="15" customHeight="1" x14ac:dyDescent="0.15">
      <c r="A116" s="82"/>
      <c r="B116" s="94"/>
      <c r="C116" s="99"/>
    </row>
    <row r="117" spans="1:3" ht="15" customHeight="1" x14ac:dyDescent="0.15">
      <c r="A117" s="82"/>
      <c r="B117" s="94"/>
      <c r="C117" s="99"/>
    </row>
    <row r="118" spans="1:3" ht="15" customHeight="1" x14ac:dyDescent="0.15">
      <c r="B118" s="94"/>
      <c r="C118" s="99"/>
    </row>
    <row r="119" spans="1:3" ht="15" customHeight="1" x14ac:dyDescent="0.15">
      <c r="C119" s="9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opLeftCell="A7" workbookViewId="0">
      <selection activeCell="T20" sqref="T20"/>
    </sheetView>
  </sheetViews>
  <sheetFormatPr defaultColWidth="9" defaultRowHeight="11.25" x14ac:dyDescent="0.15"/>
  <cols>
    <col min="1" max="16384" width="9" style="1"/>
  </cols>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
  <sheetViews>
    <sheetView showGridLines="0" workbookViewId="0">
      <selection activeCell="V41" sqref="V41"/>
    </sheetView>
  </sheetViews>
  <sheetFormatPr defaultRowHeight="11.25" x14ac:dyDescent="0.1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showGridLines="0" workbookViewId="0">
      <selection activeCell="Y26" sqref="Y26"/>
    </sheetView>
  </sheetViews>
  <sheetFormatPr defaultRowHeight="11.25" x14ac:dyDescent="0.1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FF"/>
  </sheetPr>
  <dimension ref="A1"/>
  <sheetViews>
    <sheetView showGridLines="0" workbookViewId="0">
      <selection activeCell="U35" sqref="U35"/>
    </sheetView>
  </sheetViews>
  <sheetFormatPr defaultRowHeight="11.25" x14ac:dyDescent="0.1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sheetPr>
  <dimension ref="A1"/>
  <sheetViews>
    <sheetView showGridLines="0" workbookViewId="0">
      <selection activeCell="L16" sqref="L16"/>
    </sheetView>
  </sheetViews>
  <sheetFormatPr defaultRowHeight="11.25" x14ac:dyDescent="0.1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0066"/>
  </sheetPr>
  <dimension ref="A1"/>
  <sheetViews>
    <sheetView showGridLines="0" workbookViewId="0">
      <selection activeCell="T33" sqref="T33"/>
    </sheetView>
  </sheetViews>
  <sheetFormatPr defaultRowHeight="11.25" x14ac:dyDescent="0.1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6600"/>
  </sheetPr>
  <dimension ref="A1"/>
  <sheetViews>
    <sheetView showGridLines="0" topLeftCell="A4" workbookViewId="0">
      <selection activeCell="U11" sqref="U11"/>
    </sheetView>
  </sheetViews>
  <sheetFormatPr defaultRowHeight="11.25" x14ac:dyDescent="0.1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Urls xmlns="http://schemas.microsoft.com/sharepoint/v3/contenttype/forms/url">
  <Edit>_layouts/15/RWS.SharePoint.Connect/EditForm.aspx</Edit>
</FormUrls>
</file>

<file path=customXml/item2.xml><?xml version="1.0" encoding="utf-8"?>
<p:properties xmlns:p="http://schemas.microsoft.com/office/2006/metadata/properties" xmlns:xsi="http://www.w3.org/2001/XMLSchema-instance" xmlns:pc="http://schemas.microsoft.com/office/infopath/2007/PartnerControls">
  <documentManagement>
    <Connect-DossierId xmlns="208e46c2-bbcd-4624-8858-21bd42ce7c86" xsi:nil="true"/>
    <Connect-Subtitel xmlns="208e46c2-bbcd-4624-8858-21bd42ce7c86" xsi:nil="true"/>
    <TaxKeywordTaxHTField xmlns="208e46c2-bbcd-4624-8858-21bd42ce7c86">
      <Terms xmlns="http://schemas.microsoft.com/office/infopath/2007/PartnerControls">
        <TermInfo xmlns="http://schemas.microsoft.com/office/infopath/2007/PartnerControls">
          <TermName xmlns="http://schemas.microsoft.com/office/infopath/2007/PartnerControls">toetsingstool claim - VTW</TermName>
          <TermId xmlns="http://schemas.microsoft.com/office/infopath/2007/PartnerControls">fb5ff881-6161-41ac-acad-bc869b15184f</TermId>
        </TermInfo>
      </Terms>
    </TaxKeywordTaxHTField>
    <Connect-SEfase_0 xmlns="208e46c2-bbcd-4624-8858-21bd42ce7c86">
      <Terms xmlns="http://schemas.microsoft.com/office/infopath/2007/PartnerControls">
        <TermInfo xmlns="http://schemas.microsoft.com/office/infopath/2007/PartnerControls">
          <TermName xmlns="http://schemas.microsoft.com/office/infopath/2007/PartnerControls">Onderhoud</TermName>
          <TermId xmlns="http://schemas.microsoft.com/office/infopath/2007/PartnerControls">9805369e-4ac1-4365-8a92-66be2693e8d4</TermId>
        </TermInfo>
      </Terms>
    </Connect-SEfase_0>
    <Connect-Activiteit_0 xmlns="208e46c2-bbcd-4624-8858-21bd42ce7c86">
      <Terms xmlns="http://schemas.microsoft.com/office/infopath/2007/PartnerControls">
        <TermInfo xmlns="http://schemas.microsoft.com/office/infopath/2007/PartnerControls">
          <TermName xmlns="http://schemas.microsoft.com/office/infopath/2007/PartnerControls">Uitbesteden ingenieursdiensten realisatie</TermName>
          <TermId xmlns="http://schemas.microsoft.com/office/infopath/2007/PartnerControls">954bda42-d7e0-428f-9abe-cbe5d9aac565</TermId>
        </TermInfo>
      </Terms>
    </Connect-Activiteit_0>
    <Connect-Status xmlns="208e46c2-bbcd-4624-8858-21bd42ce7c86">Gepubliceerd</Connect-Status>
    <Connect-Archiefwaardig xmlns="208e46c2-bbcd-4624-8858-21bd42ce7c86">Ja</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82</Value>
      <Value>29</Value>
      <Value>123</Value>
      <Value>94</Value>
      <Value>56</Value>
      <Value>174</Value>
      <Value>173</Value>
      <Value>172</Value>
      <Value>171</Value>
      <Value>170</Value>
    </TaxCatchAll>
    <TaxCatchAllLabel xmlns="208e46c2-bbcd-4624-8858-21bd42ce7c86"/>
    <Connect-Documenttype_0 xmlns="208e46c2-bbcd-4624-8858-21bd42ce7c86">
      <Terms xmlns="http://schemas.microsoft.com/office/infopath/2007/PartnerControls">
        <TermInfo xmlns="http://schemas.microsoft.com/office/infopath/2007/PartnerControls">
          <TermName xmlns="http://schemas.microsoft.com/office/infopath/2007/PartnerControls">Overeenkomst</TermName>
          <TermId xmlns="http://schemas.microsoft.com/office/infopath/2007/PartnerControls">47c074f0-c113-47ae-883c-61d13361c4bc</TermId>
        </TermInfo>
      </Terms>
    </Connect-Documenttype_0>
    <Connect-Toelichting xmlns="208e46c2-bbcd-4624-8858-21bd42ce7c86">16/6 versie t.b.v. publicatie</Connect-Toelichting>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Hedlund, Menno (GPO)</DisplayName>
        <AccountId>42</AccountId>
        <AccountType/>
      </UserInfo>
    </Connect-Auteur>
    <Connect-Projectnummer_0 xmlns="208e46c2-bbcd-4624-8858-21bd42ce7c86">
      <Terms xmlns="http://schemas.microsoft.com/office/infopath/2007/PartnerControls">
        <TermInfo xmlns="http://schemas.microsoft.com/office/infopath/2007/PartnerControls">
          <TermName xmlns="http://schemas.microsoft.com/office/infopath/2007/PartnerControls">CL.040</TermName>
          <TermId xmlns="http://schemas.microsoft.com/office/infopath/2007/PartnerControls">cf3f46c9-51b4-47bf-a3d3-098bad4c49cf</TermId>
        </TermInfo>
      </Terms>
    </Connect-Projectnumm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Informatie/geen</TermName>
          <TermId xmlns="http://schemas.microsoft.com/office/infopath/2007/PartnerControls">c0708e09-5917-491d-939c-2d340666db11</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Aanleg</TermName>
          <TermId xmlns="http://schemas.microsoft.com/office/infopath/2007/PartnerControls">74adf856-b63e-4236-a146-e36d782a6ba5</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ON A Vaarwegen Algemeen</TermName>
          <TermId xmlns="http://schemas.microsoft.com/office/infopath/2007/PartnerControls">f12081b0-43db-4b21-8e38-8f43c6a6fdd1</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Markt</TermName>
          <TermId xmlns="http://schemas.microsoft.com/office/infopath/2007/PartnerControls">4fbca745-fb4e-4853-97a2-9611fda11e95</TermId>
        </TermInfo>
      </Terms>
    </Connect-Deelproces_0>
    <Connect-Organisatieonderdeel_0 xmlns="208e46c2-bbcd-4624-8858-21bd42ce7c86">
      <Terms xmlns="http://schemas.microsoft.com/office/infopath/2007/PartnerControls">
        <TermInfo xmlns="http://schemas.microsoft.com/office/infopath/2007/PartnerControls">
          <TermName xmlns="http://schemas.microsoft.com/office/infopath/2007/PartnerControls">RWS Programma's, Projecten en Onderhoud</TermName>
          <TermId xmlns="http://schemas.microsoft.com/office/infopath/2007/PartnerControls">ecddfe69-e06c-4daa-922c-daf4247fccee</TermId>
        </TermInfo>
      </Terms>
    </Connect-Organisatieonderdeel_0>
    <Connect-AuteurExtern xmlns="208e46c2-bbcd-4624-8858-21bd42ce7c86" xsi:nil="true"/>
    <Connect-Projectmanager xmlns="208e46c2-bbcd-4624-8858-21bd42ce7c86">
      <UserInfo>
        <DisplayName>Schalkwijk, Hans (PPO)</DisplayName>
        <AccountId>18</AccountId>
        <AccountType/>
      </UserInfo>
    </Connect-Projectmanager>
    <Connect-ManagerProjectbeheersing xmlns="208e46c2-bbcd-4624-8858-21bd42ce7c86">
      <UserInfo>
        <DisplayName/>
        <AccountId xsi:nil="true"/>
        <AccountType/>
      </UserInfo>
    </Connect-ManagerProjectbeheersing>
    <_dlc_DocId xmlns="208e46c2-bbcd-4624-8858-21bd42ce7c86">RWS00976-1500414716-1403</_dlc_DocId>
    <_dlc_DocIdUrl xmlns="208e46c2-bbcd-4624-8858-21bd42ce7c86">
      <Url>http://connect.intranet.rijkswaterstaat.nl/project/P000722-2/Markt/_layouts/15/DocIdRedir.aspx?ID=RWS00976-1500414716-1403</Url>
      <Description>RWS00976-1500414716-1403</Description>
    </_dlc_DocIdUrl>
    <_dlc_DocIdPersistId xmlns="208e46c2-bbcd-4624-8858-21bd42ce7c86">true</_dlc_DocIdPersistId>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c3f2f726-aef4-499f-b234-769b04ce551a" ContentTypeId="0x010100869D8030C0354C67920800D7E93602B5"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D3BADB76BC6DB04E9465A20262180391" ma:contentTypeVersion="21" ma:contentTypeDescription="" ma:contentTypeScope="" ma:versionID="cc3582c1b248e10193b96368cf7e6aba">
  <xsd:schema xmlns:xsd="http://www.w3.org/2001/XMLSchema" xmlns:xs="http://www.w3.org/2001/XMLSchema" xmlns:p="http://schemas.microsoft.com/office/2006/metadata/properties" xmlns:ns1="208e46c2-bbcd-4624-8858-21bd42ce7c86" targetNamespace="http://schemas.microsoft.com/office/2006/metadata/properties" ma:root="true" ma:fieldsID="ce88db818c33c0f65ca8cbfaa8126285"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7683c3a1-291e-469f-a91a-ab745ab7669f}" ma:internalName="TaxCatchAll" ma:readOnly="false" ma:showField="CatchAllData" ma:web="237986fc-bd30-486d-a91e-cf684b44998f">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7683c3a1-291e-469f-a91a-ab745ab7669f}" ma:internalName="TaxCatchAllLabel" ma:readOnly="false" ma:showField="CatchAllDataLabel" ma:web="237986fc-bd30-486d-a91e-cf684b44998f">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69D963-E0DC-4892-A36F-FCC9E94E4CC9}">
  <ds:schemaRefs>
    <ds:schemaRef ds:uri="http://schemas.microsoft.com/sharepoint/v3/contenttype/forms/url"/>
  </ds:schemaRefs>
</ds:datastoreItem>
</file>

<file path=customXml/itemProps2.xml><?xml version="1.0" encoding="utf-8"?>
<ds:datastoreItem xmlns:ds="http://schemas.openxmlformats.org/officeDocument/2006/customXml" ds:itemID="{A11BFC16-7A92-4222-9F4D-688E363E2E1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08e46c2-bbcd-4624-8858-21bd42ce7c86"/>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CA48E1B-4DA1-4BBD-BB8B-168557778CE5}">
  <ds:schemaRefs>
    <ds:schemaRef ds:uri="http://schemas.microsoft.com/sharepoint/events"/>
  </ds:schemaRefs>
</ds:datastoreItem>
</file>

<file path=customXml/itemProps4.xml><?xml version="1.0" encoding="utf-8"?>
<ds:datastoreItem xmlns:ds="http://schemas.openxmlformats.org/officeDocument/2006/customXml" ds:itemID="{A07C112B-D197-4141-8A02-BD02EE03BF9D}">
  <ds:schemaRefs>
    <ds:schemaRef ds:uri="Microsoft.SharePoint.Taxonomy.ContentTypeSync"/>
  </ds:schemaRefs>
</ds:datastoreItem>
</file>

<file path=customXml/itemProps5.xml><?xml version="1.0" encoding="utf-8"?>
<ds:datastoreItem xmlns:ds="http://schemas.openxmlformats.org/officeDocument/2006/customXml" ds:itemID="{C21A6F29-C90F-4FA1-8555-617B088D3356}">
  <ds:schemaRefs>
    <ds:schemaRef ds:uri="http://schemas.microsoft.com/sharepoint/v3/contenttype/forms"/>
  </ds:schemaRefs>
</ds:datastoreItem>
</file>

<file path=customXml/itemProps6.xml><?xml version="1.0" encoding="utf-8"?>
<ds:datastoreItem xmlns:ds="http://schemas.openxmlformats.org/officeDocument/2006/customXml" ds:itemID="{628C800E-0BD6-4581-9FA3-1DB900D669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1</vt:i4>
      </vt:variant>
    </vt:vector>
  </HeadingPairs>
  <TitlesOfParts>
    <vt:vector size="10" baseType="lpstr">
      <vt:lpstr>Inkoopafweging</vt:lpstr>
      <vt:lpstr>Bagatelruimte</vt:lpstr>
      <vt:lpstr>Schema Aanbestedingswet</vt:lpstr>
      <vt:lpstr>2.163c</vt:lpstr>
      <vt:lpstr>2.163d</vt:lpstr>
      <vt:lpstr>2.163e</vt:lpstr>
      <vt:lpstr>2.163f</vt:lpstr>
      <vt:lpstr>2.163b</vt:lpstr>
      <vt:lpstr>2.163g</vt:lpstr>
      <vt:lpstr>Inkoopafweging!Afdrukbereik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Toetsingstool claim-VTW</dc:title>
  <dc:creator>Otto, Geert (PPO);remco.zaal@rws.nl</dc:creator>
  <cp:keywords>toetsingstool claim - VTW</cp:keywords>
  <cp:lastModifiedBy>Madhoeban, Reshma (GPO)</cp:lastModifiedBy>
  <cp:lastPrinted>2020-08-05T05:35:12Z</cp:lastPrinted>
  <dcterms:created xsi:type="dcterms:W3CDTF">2014-08-20T20:28:49Z</dcterms:created>
  <dcterms:modified xsi:type="dcterms:W3CDTF">2021-06-16T11:21:35Z</dcterms:modified>
  <cp:category>toetsingstool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0x010100869D8030C0354C67920800D7E93602B500D3BADB76BC6DB04E9465A20262180391</vt:lpwstr>
  </property>
  <property fmtid="{D5CDD505-2E9C-101B-9397-08002B2CF9AE}" pid="3" name="TaxKeyword">
    <vt:lpwstr>170;#toetsingstool claim - VTW|fb5ff881-6161-41ac-acad-bc869b15184f</vt:lpwstr>
  </property>
  <property fmtid="{D5CDD505-2E9C-101B-9397-08002B2CF9AE}" pid="4" name="Connect-Proces">
    <vt:lpwstr>56;#Aanleg|74adf856-b63e-4236-a146-e36d782a6ba5</vt:lpwstr>
  </property>
  <property fmtid="{D5CDD505-2E9C-101B-9397-08002B2CF9AE}" pid="5" name="Connect-Projectnummer">
    <vt:lpwstr>173;#CL.040|cf3f46c9-51b4-47bf-a3d3-098bad4c49cf</vt:lpwstr>
  </property>
  <property fmtid="{D5CDD505-2E9C-101B-9397-08002B2CF9AE}" pid="6" name="Connect-Deelproces">
    <vt:lpwstr>29;#Markt|4fbca745-fb4e-4853-97a2-9611fda11e95</vt:lpwstr>
  </property>
  <property fmtid="{D5CDD505-2E9C-101B-9397-08002B2CF9AE}" pid="7" name="Connect-Projectnaam">
    <vt:lpwstr>172;#ON A Vaarwegen Algemeen|f12081b0-43db-4b21-8e38-8f43c6a6fdd1</vt:lpwstr>
  </property>
  <property fmtid="{D5CDD505-2E9C-101B-9397-08002B2CF9AE}" pid="8" name="_dlc_DocIdItemGuid">
    <vt:lpwstr>bbd3b1a3-8f57-438c-bd5c-ec2c52035694</vt:lpwstr>
  </property>
  <property fmtid="{D5CDD505-2E9C-101B-9397-08002B2CF9AE}" pid="9" name="Connect-Documenttype">
    <vt:lpwstr>94;#Overeenkomst|47c074f0-c113-47ae-883c-61d13361c4bc</vt:lpwstr>
  </property>
  <property fmtid="{D5CDD505-2E9C-101B-9397-08002B2CF9AE}" pid="10" name="Connect-SEfase">
    <vt:lpwstr>174;#Onderhoud|9805369e-4ac1-4365-8a92-66be2693e8d4</vt:lpwstr>
  </property>
  <property fmtid="{D5CDD505-2E9C-101B-9397-08002B2CF9AE}" pid="11" name="Connect-Organisatieonderdeel">
    <vt:lpwstr>171;#RWS Programma's, Projecten en Onderhoud|ecddfe69-e06c-4daa-922c-daf4247fccee</vt:lpwstr>
  </property>
  <property fmtid="{D5CDD505-2E9C-101B-9397-08002B2CF9AE}" pid="12" name="Connect-Vertrouwelijkheid">
    <vt:lpwstr>82;#RWS Informatie/geen|c0708e09-5917-491d-939c-2d340666db11</vt:lpwstr>
  </property>
  <property fmtid="{D5CDD505-2E9C-101B-9397-08002B2CF9AE}" pid="13" name="Connect-IPMrol">
    <vt:lpwstr/>
  </property>
  <property fmtid="{D5CDD505-2E9C-101B-9397-08002B2CF9AE}" pid="14" name="Connect-Activiteit">
    <vt:lpwstr>123;#Uitbesteden ingenieursdiensten realisatie|954bda42-d7e0-428f-9abe-cbe5d9aac565</vt:lpwstr>
  </property>
  <property fmtid="{D5CDD505-2E9C-101B-9397-08002B2CF9AE}" pid="15" name="BExAnalyzer_OldName">
    <vt:lpwstr>B14 - Toetsingstool wijziging AW.xlsx</vt:lpwstr>
  </property>
</Properties>
</file>